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3680" yWindow="135" windowWidth="17580" windowHeight="14340" tabRatio="847"/>
  </bookViews>
  <sheets>
    <sheet name="表紙" sheetId="1" r:id="rId1"/>
    <sheet name="総括表" sheetId="129" r:id="rId2"/>
    <sheet name="建築総括" sheetId="186" r:id="rId3"/>
    <sheet name="建築工事" sheetId="202" r:id="rId4"/>
    <sheet name="電気総括" sheetId="2" r:id="rId5"/>
    <sheet name="電気設備工事" sheetId="3" r:id="rId6"/>
    <sheet name="機械総括" sheetId="4" r:id="rId7"/>
    <sheet name="機械設備工事" sheetId="5" r:id="rId8"/>
  </sheets>
  <externalReferences>
    <externalReference r:id="rId9"/>
    <externalReference r:id="rId10"/>
  </externalReferences>
  <definedNames>
    <definedName name="_xlnm.Print_Area">#REF!</definedName>
    <definedName name="_xlnm.Print_Area" localSheetId="0">表紙!$A$1:$M$15</definedName>
    <definedName name="_Fill" hidden="1">#REF!</definedName>
    <definedName name="_Fill" localSheetId="1" hidden="1">#REF!</definedName>
    <definedName name="AA" hidden="1">#REF!</definedName>
    <definedName name="AA" localSheetId="1" hidden="1">#REF!</definedName>
    <definedName name="名簿" hidden="1">#REF!</definedName>
    <definedName name="名簿" localSheetId="1" hidden="1">#REF!</definedName>
    <definedName name="A" hidden="1">#REF!</definedName>
    <definedName name="A" localSheetId="1" hidden="1">#REF!</definedName>
    <definedName name="_xlnm.Print_Area" localSheetId="1">総括表!$A$1:$H$146</definedName>
    <definedName name="_xlnm.Print_Titles">#REF!</definedName>
    <definedName name="_xlnm.Print_Titles" localSheetId="1">総括表!$1:$2</definedName>
    <definedName name="_Fill" localSheetId="2" hidden="1">#REF!</definedName>
    <definedName name="AA" localSheetId="2" hidden="1">#REF!</definedName>
    <definedName name="名簿" localSheetId="2" hidden="1">#REF!</definedName>
    <definedName name="A" localSheetId="2" hidden="1">#REF!</definedName>
    <definedName name="_xlnm.Print_Area" localSheetId="2">建築総括!$A$1:$H$38</definedName>
    <definedName name="_xlnm.Print_Titles" localSheetId="2">建築総括!$1:$2</definedName>
    <definedName name="_Fill" localSheetId="5" hidden="1">#REF!</definedName>
    <definedName name="AA" localSheetId="5" hidden="1">#REF!</definedName>
    <definedName name="_xlnm.Print_Area" localSheetId="5">電気設備工事!$A$1:$H$830</definedName>
    <definedName name="_xlnm.Print_Titles" localSheetId="5">電気設備工事!$1:$2</definedName>
    <definedName name="名簿" localSheetId="5" hidden="1">#REF!</definedName>
    <definedName name="AA" localSheetId="6" hidden="1">#REF!</definedName>
    <definedName name="_xlnm.Print_Area" localSheetId="6">機械総括!$A$1:$H$38</definedName>
    <definedName name="A" localSheetId="6" hidden="1">#REF!</definedName>
    <definedName name="_xlnm.Print_Titles" localSheetId="6">機械総括!$1:$2</definedName>
    <definedName name="名簿" localSheetId="6" hidden="1">#REF!</definedName>
    <definedName name="AA" localSheetId="7" hidden="1">#REF!</definedName>
    <definedName name="_Fill" localSheetId="7" hidden="1">#REF!</definedName>
    <definedName name="_xlnm.Print_Area" localSheetId="7">機械設備工事!$A$1:$H$938</definedName>
    <definedName name="A" localSheetId="7" hidden="1">#REF!</definedName>
    <definedName name="_xlnm.Print_Titles" localSheetId="7">機械設備工事!$1:$2</definedName>
    <definedName name="_Fill" localSheetId="3" hidden="1">#REF!</definedName>
    <definedName name="AA" localSheetId="3" hidden="1">#REF!</definedName>
    <definedName name="名簿" localSheetId="3" hidden="1">#REF!</definedName>
    <definedName name="A" localSheetId="3" hidden="1">#REF!</definedName>
    <definedName name="_xlnm.Print_Area" localSheetId="3">建築工事!$A$1:$H$2340</definedName>
    <definedName name="_xlnm.Print_Titles" localSheetId="3">建築工事!$1:$2</definedName>
    <definedName name="_Fill" localSheetId="4" hidden="1">#REF!</definedName>
    <definedName name="AA" localSheetId="4" hidden="1">#REF!</definedName>
    <definedName name="_xlnm.Print_Area" localSheetId="4">電気総括!$A$1:$H$74</definedName>
    <definedName name="A" localSheetId="4" hidden="1">#REF!</definedName>
    <definedName name="_xlnm.Print_Titles" localSheetId="4">電気総括!$1:$2</definedName>
    <definedName name="名簿" localSheetId="7" hidden="1">#REF!</definedName>
    <definedName name="名簿" localSheetId="4" hidden="1">#REF!</definedName>
    <definedName name="A" localSheetId="5" hidden="1">#REF!</definedName>
    <definedName name="_Fill" localSheetId="6" hidden="1">#REF!</definedName>
    <definedName name="print_Titles1">#REF!</definedName>
    <definedName name="print_Titles1" localSheetId="6">#REF!</definedName>
    <definedName name="PRINT">#REF!</definedName>
    <definedName name="PRINT" localSheetId="7">#REF!</definedName>
    <definedName name="PRINT_AREA_MI">#REF!</definedName>
    <definedName name="PRINT_AREA_MI" localSheetId="4">#REF!</definedName>
    <definedName name="print_Titles1" localSheetId="4">#REF!</definedName>
    <definedName name="PRINT_TITLES_MI">#REF!</definedName>
    <definedName name="PRINT_TITLES_MI" localSheetId="4">#REF!</definedName>
    <definedName name="PRINT" localSheetId="4">#REF!</definedName>
    <definedName name="PRINT_AREA_MI" localSheetId="5">#REF!</definedName>
    <definedName name="PRINT" localSheetId="5">#REF!</definedName>
    <definedName name="print_Titles1" localSheetId="5">#REF!</definedName>
    <definedName name="PRINT_TITLES_MI" localSheetId="5">#REF!</definedName>
    <definedName name="PRINT_AREA_MI" localSheetId="6">#REF!</definedName>
    <definedName name="PRINT" localSheetId="6">#REF!</definedName>
    <definedName name="PRINT_TITLES_MI" localSheetId="6">#REF!</definedName>
    <definedName name="PRINT_AREA_MI" localSheetId="7">#REF!</definedName>
    <definedName name="PRINT_TITLES_MI" localSheetId="7">#REF!</definedName>
    <definedName name="print_Titles1" localSheetId="7">#REF!</definedName>
    <definedName name="_2Print_Area_02">[1]台帳!$A$1:$G$56</definedName>
    <definedName name="名称">[2]ﾊﾞｯｸﾃﾞｰﾀ!$B$3:$I$1022</definedName>
    <definedName name="ｂ">#REF!</definedName>
    <definedName name="ｍｄｋさんｆ">#REF!</definedName>
    <definedName name="Print_ennjinia">#REF!</definedName>
    <definedName name="ｱAA">#REF!</definedName>
    <definedName name="ああああ">#REF!</definedName>
    <definedName name="あああああああ">#REF!</definedName>
    <definedName name="んかｓ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機械総括!$M$1:$S$38</definedName>
    <definedName name="_xlnm._FilterDatabase" localSheetId="7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3" hidden="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<sst xmlns="http://schemas.openxmlformats.org/spreadsheetml/2006/main" xmlns:r="http://schemas.openxmlformats.org/officeDocument/2006/relationships" count="1067" uniqueCount="1067">
  <si>
    <t>AM-300TV1</t>
  </si>
  <si>
    <t>耐水合板t=9　1棟25.5㎡</t>
    <rPh sb="0" eb="2">
      <t>タイスイ</t>
    </rPh>
    <rPh sb="2" eb="4">
      <t>ゴウハン</t>
    </rPh>
    <phoneticPr fontId="63"/>
  </si>
  <si>
    <t>＜外部＞</t>
    <rPh sb="1" eb="2">
      <t>ガイ</t>
    </rPh>
    <rPh sb="2" eb="3">
      <t>ブ</t>
    </rPh>
    <phoneticPr fontId="63"/>
  </si>
  <si>
    <t>I-計</t>
    <rPh sb="2" eb="3">
      <t>ケイ</t>
    </rPh>
    <phoneticPr fontId="63"/>
  </si>
  <si>
    <t>動力用水費</t>
    <rPh sb="0" eb="2">
      <t>ドウリョクヨヨヨ</t>
    </rPh>
    <rPh sb="2" eb="4">
      <t>ヨウスイヒヒヒ</t>
    </rPh>
    <rPh sb="4" eb="5">
      <t>ヒ</t>
    </rPh>
    <phoneticPr fontId="59"/>
  </si>
  <si>
    <t>現場事務所</t>
    <rPh sb="0" eb="4">
      <t>ゲンバジムショ</t>
    </rPh>
    <phoneticPr fontId="59"/>
  </si>
  <si>
    <t>硬質ﾎﾟﾘ塩化ﾋﾞﾆﾙ管</t>
  </si>
  <si>
    <t>5400x1300xH900程度</t>
    <rPh sb="14" eb="16">
      <t>テイド</t>
    </rPh>
    <phoneticPr fontId="63"/>
  </si>
  <si>
    <t>Ｂ</t>
  </si>
  <si>
    <t xml:space="preserve"> BC-P20HU CW-PB21A-NE 紙巻器</t>
    <rPh sb="22" eb="25">
      <t>カミマキキ</t>
    </rPh>
    <phoneticPr fontId="85"/>
  </si>
  <si>
    <t>モルタル塗り磁器質タイル　撤去</t>
    <rPh sb="4" eb="5">
      <t>ヌ</t>
    </rPh>
    <rPh sb="6" eb="9">
      <t>ジキシツ</t>
    </rPh>
    <rPh sb="13" eb="15">
      <t>テッキョ</t>
    </rPh>
    <phoneticPr fontId="63"/>
  </si>
  <si>
    <t>みなしアスベスト　レベル３</t>
  </si>
  <si>
    <t>同上基礎　撤去</t>
    <rPh sb="0" eb="2">
      <t>ドウジョウ</t>
    </rPh>
    <rPh sb="2" eb="4">
      <t>キソ</t>
    </rPh>
    <rPh sb="5" eb="7">
      <t>テッキョ</t>
    </rPh>
    <phoneticPr fontId="63"/>
  </si>
  <si>
    <t>VE22mm 角型ﾎﾞｯｸｽ １方出　</t>
    <rPh sb="7" eb="8">
      <t>カク</t>
    </rPh>
    <rPh sb="8" eb="9">
      <t>ガタ</t>
    </rPh>
    <rPh sb="16" eb="17">
      <t>ホウ</t>
    </rPh>
    <rPh sb="17" eb="18">
      <t>デ</t>
    </rPh>
    <phoneticPr fontId="63"/>
  </si>
  <si>
    <t>くさび緊結式手摺先行足場W900　1ヶ月</t>
    <rPh sb="3" eb="5">
      <t>キンケツ</t>
    </rPh>
    <rPh sb="5" eb="6">
      <t>シキ</t>
    </rPh>
    <rPh sb="6" eb="8">
      <t>テスリ</t>
    </rPh>
    <rPh sb="8" eb="10">
      <t>センコウ</t>
    </rPh>
    <rPh sb="19" eb="20">
      <t>ゲツ</t>
    </rPh>
    <phoneticPr fontId="63"/>
  </si>
  <si>
    <t>スライディングドア修理</t>
    <rPh sb="9" eb="11">
      <t>シュウリ</t>
    </rPh>
    <phoneticPr fontId="63"/>
  </si>
  <si>
    <t>テントサイト　A6棟</t>
    <rPh sb="9" eb="10">
      <t>トウ</t>
    </rPh>
    <phoneticPr fontId="63"/>
  </si>
  <si>
    <t>3.電気設備増設工事（温水器・PH電源）</t>
    <rPh sb="2" eb="4">
      <t>デンキ</t>
    </rPh>
    <rPh sb="4" eb="8">
      <t>セツビゾウセツ</t>
    </rPh>
    <rPh sb="8" eb="10">
      <t>コウジ</t>
    </rPh>
    <rPh sb="11" eb="14">
      <t>オンスイキ</t>
    </rPh>
    <rPh sb="17" eb="19">
      <t>デンゲン</t>
    </rPh>
    <phoneticPr fontId="63"/>
  </si>
  <si>
    <t>直付 SP-9      ｼｰﾘﾝｸﾞ</t>
    <rPh sb="0" eb="2">
      <t>チョクツ</t>
    </rPh>
    <phoneticPr fontId="63"/>
  </si>
  <si>
    <t>外部足場　仮設材運搬</t>
    <rPh sb="0" eb="2">
      <t>ガイブ</t>
    </rPh>
    <rPh sb="2" eb="4">
      <t>アシバ</t>
    </rPh>
    <rPh sb="5" eb="7">
      <t>カセツ</t>
    </rPh>
    <rPh sb="7" eb="8">
      <t>ザイ</t>
    </rPh>
    <rPh sb="8" eb="10">
      <t>ウンパン</t>
    </rPh>
    <phoneticPr fontId="63"/>
  </si>
  <si>
    <t>ｍ</t>
  </si>
  <si>
    <t xml:space="preserve"> </t>
  </si>
  <si>
    <t>サイン工事</t>
    <rPh sb="3" eb="5">
      <t>コウジ</t>
    </rPh>
    <phoneticPr fontId="63"/>
  </si>
  <si>
    <t>天窓ｻｯｼ取付</t>
    <rPh sb="0" eb="2">
      <t>テンマド</t>
    </rPh>
    <rPh sb="5" eb="7">
      <t>トリツケ</t>
    </rPh>
    <phoneticPr fontId="63"/>
  </si>
  <si>
    <t>LGS65形　1.0*0.6　2か所　直張り用</t>
    <rPh sb="5" eb="6">
      <t>カタ</t>
    </rPh>
    <rPh sb="17" eb="18">
      <t>ショ</t>
    </rPh>
    <rPh sb="19" eb="21">
      <t>チョクハ</t>
    </rPh>
    <rPh sb="22" eb="23">
      <t>ヨウ</t>
    </rPh>
    <phoneticPr fontId="63"/>
  </si>
  <si>
    <t>C1、C3～10　ポーチ階段　撤去</t>
    <rPh sb="12" eb="14">
      <t>カイダン</t>
    </rPh>
    <rPh sb="15" eb="17">
      <t>テッキョ</t>
    </rPh>
    <phoneticPr fontId="63"/>
  </si>
  <si>
    <t>RUXC-A2400W(A)　リモコン</t>
  </si>
  <si>
    <t>クロスゲート</t>
  </si>
  <si>
    <t>PLV</t>
  </si>
  <si>
    <t>C1棟、C3～C8棟　普通型枠</t>
    <rPh sb="2" eb="3">
      <t>トウ</t>
    </rPh>
    <rPh sb="9" eb="10">
      <t>トウ</t>
    </rPh>
    <rPh sb="11" eb="13">
      <t>フツウ</t>
    </rPh>
    <rPh sb="13" eb="15">
      <t>カタワク</t>
    </rPh>
    <phoneticPr fontId="63"/>
  </si>
  <si>
    <t>塩ビ製　H60</t>
    <rPh sb="0" eb="1">
      <t>エン</t>
    </rPh>
    <rPh sb="2" eb="3">
      <t>セイ</t>
    </rPh>
    <phoneticPr fontId="63"/>
  </si>
  <si>
    <t>t=12㎜　杉　特一本実羽目板　横張り　1棟0.1㎡</t>
    <rPh sb="6" eb="7">
      <t>スギ</t>
    </rPh>
    <rPh sb="8" eb="9">
      <t>トク</t>
    </rPh>
    <rPh sb="9" eb="10">
      <t>イチ</t>
    </rPh>
    <rPh sb="10" eb="12">
      <t>ホンザネ</t>
    </rPh>
    <rPh sb="12" eb="15">
      <t>ハメイタ</t>
    </rPh>
    <rPh sb="16" eb="17">
      <t>ヨコ</t>
    </rPh>
    <rPh sb="17" eb="18">
      <t>ハ</t>
    </rPh>
    <rPh sb="21" eb="22">
      <t>トウ</t>
    </rPh>
    <phoneticPr fontId="63"/>
  </si>
  <si>
    <t>かまど　撤去</t>
    <rPh sb="4" eb="6">
      <t>テッキョ</t>
    </rPh>
    <phoneticPr fontId="63"/>
  </si>
  <si>
    <t>既存同等品</t>
  </si>
  <si>
    <t>搬入路養生</t>
    <rPh sb="0" eb="3">
      <t>ハンニュウロ</t>
    </rPh>
    <rPh sb="3" eb="5">
      <t>ヨウジョウ</t>
    </rPh>
    <phoneticPr fontId="63"/>
  </si>
  <si>
    <t>[ﾀﾞｳﾝ] SP-7</t>
  </si>
  <si>
    <t>外構工事</t>
    <rPh sb="0" eb="2">
      <t>ガイコウ</t>
    </rPh>
    <rPh sb="2" eb="4">
      <t>コウジ</t>
    </rPh>
    <phoneticPr fontId="63"/>
  </si>
  <si>
    <t>PC製450x450x450</t>
    <rPh sb="2" eb="3">
      <t>セイ</t>
    </rPh>
    <phoneticPr fontId="63"/>
  </si>
  <si>
    <t>ﾀﾞｳﾝﾗｲﾄ L1b</t>
  </si>
  <si>
    <t>床見切り</t>
    <rPh sb="0" eb="3">
      <t>ユカミキ</t>
    </rPh>
    <phoneticPr fontId="63"/>
  </si>
  <si>
    <t>避難口 Ｂ級　M1b</t>
  </si>
  <si>
    <t>金　　額</t>
    <rPh sb="0" eb="1">
      <t>キン</t>
    </rPh>
    <rPh sb="3" eb="4">
      <t>ガク</t>
    </rPh>
    <phoneticPr fontId="59"/>
  </si>
  <si>
    <t>トイレ棟　下地モルタル　1</t>
    <rPh sb="3" eb="4">
      <t>トウ</t>
    </rPh>
    <rPh sb="5" eb="7">
      <t>シタジ</t>
    </rPh>
    <phoneticPr fontId="63"/>
  </si>
  <si>
    <t>床</t>
    <rPh sb="0" eb="1">
      <t>ユカ</t>
    </rPh>
    <phoneticPr fontId="63"/>
  </si>
  <si>
    <t>ｹｲｶﾙt=6</t>
  </si>
  <si>
    <t>ｍ2</t>
  </si>
  <si>
    <t>床上用 COA 100mm</t>
  </si>
  <si>
    <t>コンクリート殻</t>
    <rPh sb="6" eb="7">
      <t>ガラ</t>
    </rPh>
    <phoneticPr fontId="63"/>
  </si>
  <si>
    <t>改修用　5棟</t>
    <rPh sb="0" eb="3">
      <t>カイシュウヨウ</t>
    </rPh>
    <rPh sb="5" eb="6">
      <t>ムネ</t>
    </rPh>
    <phoneticPr fontId="63"/>
  </si>
  <si>
    <t>[庭園灯] SP-15　球交換のみ</t>
    <rPh sb="1" eb="4">
      <t>テイエントウ</t>
    </rPh>
    <rPh sb="12" eb="15">
      <t>タマコウカン</t>
    </rPh>
    <phoneticPr fontId="63"/>
  </si>
  <si>
    <t xml:space="preserve"> 1-1.管理棟</t>
    <rPh sb="5" eb="8">
      <t>カンリムネ</t>
    </rPh>
    <phoneticPr fontId="63"/>
  </si>
  <si>
    <t>Ｃ</t>
  </si>
  <si>
    <t>2PE15Ax1(250V)</t>
  </si>
  <si>
    <t>単位</t>
    <rPh sb="0" eb="2">
      <t>タンイ</t>
    </rPh>
    <phoneticPr fontId="59"/>
  </si>
  <si>
    <t>令和8年　　月　　日</t>
    <rPh sb="0" eb="2">
      <t>レイワ</t>
    </rPh>
    <rPh sb="6" eb="7">
      <t>ガツ</t>
    </rPh>
    <phoneticPr fontId="59"/>
  </si>
  <si>
    <t>H</t>
  </si>
  <si>
    <t>差し筋ｱﾝｶｰ</t>
    <rPh sb="0" eb="1">
      <t>サ</t>
    </rPh>
    <rPh sb="2" eb="3">
      <t>キン</t>
    </rPh>
    <phoneticPr fontId="63"/>
  </si>
  <si>
    <t>大型特殊吸引車</t>
    <rPh sb="0" eb="2">
      <t>オオガタ</t>
    </rPh>
    <rPh sb="2" eb="4">
      <t>トクシュ</t>
    </rPh>
    <rPh sb="4" eb="6">
      <t>キュウイン</t>
    </rPh>
    <rPh sb="6" eb="7">
      <t>シャ</t>
    </rPh>
    <phoneticPr fontId="63"/>
  </si>
  <si>
    <t>テントサイトA　テント膜張替え</t>
    <rPh sb="11" eb="12">
      <t>マク</t>
    </rPh>
    <rPh sb="12" eb="14">
      <t>ハリカ</t>
    </rPh>
    <phoneticPr fontId="63"/>
  </si>
  <si>
    <t>t=12　ナラ調　1棟12.8㎡</t>
    <rPh sb="7" eb="8">
      <t>チョウ</t>
    </rPh>
    <rPh sb="10" eb="11">
      <t>トウ</t>
    </rPh>
    <phoneticPr fontId="63"/>
  </si>
  <si>
    <t>C10　FB6×50　DPｼﾘｺﾝ塗　約3.3㎡程度</t>
    <rPh sb="17" eb="18">
      <t>ヌ</t>
    </rPh>
    <rPh sb="19" eb="20">
      <t>ヤク</t>
    </rPh>
    <phoneticPr fontId="63"/>
  </si>
  <si>
    <t>F</t>
  </si>
  <si>
    <t>床上用 COA 80mm</t>
  </si>
  <si>
    <t>配管工事</t>
    <rPh sb="0" eb="4">
      <t>ハイカンコウジ</t>
    </rPh>
    <phoneticPr fontId="85"/>
  </si>
  <si>
    <t xml:space="preserve">  1-6.炊事棟</t>
    <rPh sb="6" eb="8">
      <t>スイジ</t>
    </rPh>
    <rPh sb="8" eb="9">
      <t>ムネ</t>
    </rPh>
    <phoneticPr fontId="63"/>
  </si>
  <si>
    <t>MCB2P20A　</t>
  </si>
  <si>
    <t>鉄骨工事</t>
    <rPh sb="0" eb="2">
      <t>テッコツ</t>
    </rPh>
    <rPh sb="2" eb="4">
      <t>コウジ</t>
    </rPh>
    <phoneticPr fontId="63"/>
  </si>
  <si>
    <t>工事写真費</t>
    <rPh sb="0" eb="2">
      <t>コウジシシシ</t>
    </rPh>
    <rPh sb="2" eb="4">
      <t>シャシンヒヒヒ</t>
    </rPh>
    <rPh sb="4" eb="5">
      <t>ヒ</t>
    </rPh>
    <phoneticPr fontId="59"/>
  </si>
  <si>
    <t xml:space="preserve"> ｹ所</t>
  </si>
  <si>
    <t>機械設備工事</t>
    <rPh sb="0" eb="4">
      <t>キカイセツビ</t>
    </rPh>
    <rPh sb="4" eb="6">
      <t>コウジ</t>
    </rPh>
    <phoneticPr fontId="63"/>
  </si>
  <si>
    <t>煙突は既存のまま</t>
    <rPh sb="0" eb="2">
      <t>エントツ</t>
    </rPh>
    <rPh sb="3" eb="5">
      <t>キゾン</t>
    </rPh>
    <phoneticPr fontId="63"/>
  </si>
  <si>
    <t>コンクリートポンプ</t>
  </si>
  <si>
    <t>杉25×25　1棟3.2ｍ</t>
    <rPh sb="0" eb="1">
      <t>スギ</t>
    </rPh>
    <rPh sb="8" eb="9">
      <t>トウ</t>
    </rPh>
    <phoneticPr fontId="63"/>
  </si>
  <si>
    <t>防災倉庫</t>
    <rPh sb="0" eb="2">
      <t>ボウサイ</t>
    </rPh>
    <rPh sb="2" eb="4">
      <t>ソウコ</t>
    </rPh>
    <phoneticPr fontId="63"/>
  </si>
  <si>
    <t>鉄腕木 ＤＰｼﾘｺﾝ塗装　下地調整共</t>
    <rPh sb="0" eb="1">
      <t>テツ</t>
    </rPh>
    <rPh sb="1" eb="3">
      <t>ウデギ</t>
    </rPh>
    <rPh sb="10" eb="12">
      <t>トソウ</t>
    </rPh>
    <rPh sb="13" eb="15">
      <t>シタジ</t>
    </rPh>
    <rPh sb="15" eb="17">
      <t>チョウセイ</t>
    </rPh>
    <rPh sb="17" eb="18">
      <t>トモ</t>
    </rPh>
    <phoneticPr fontId="63"/>
  </si>
  <si>
    <t>[露出] B4</t>
  </si>
  <si>
    <t>サイン　移設</t>
    <rPh sb="4" eb="6">
      <t>イセツ</t>
    </rPh>
    <phoneticPr fontId="63"/>
  </si>
  <si>
    <t>機器取付費</t>
  </si>
  <si>
    <t>請　　　　　　　　負</t>
  </si>
  <si>
    <t>1棟21.12㎡</t>
    <rPh sb="1" eb="2">
      <t>トウ</t>
    </rPh>
    <phoneticPr fontId="63"/>
  </si>
  <si>
    <t>機械</t>
    <rPh sb="0" eb="2">
      <t>キカイ</t>
    </rPh>
    <phoneticPr fontId="63"/>
  </si>
  <si>
    <t>ヶ所</t>
    <rPh sb="1" eb="2">
      <t>ショ</t>
    </rPh>
    <phoneticPr fontId="63"/>
  </si>
  <si>
    <t>アスベスト含有建材処分</t>
    <rPh sb="5" eb="9">
      <t>ガンユウケンザイ</t>
    </rPh>
    <rPh sb="9" eb="11">
      <t>ショブン</t>
    </rPh>
    <phoneticPr fontId="63"/>
  </si>
  <si>
    <t>換気設備工事</t>
    <rPh sb="0" eb="2">
      <t>カンキ</t>
    </rPh>
    <rPh sb="2" eb="4">
      <t>セツビ</t>
    </rPh>
    <phoneticPr fontId="63"/>
  </si>
  <si>
    <t>盛土</t>
    <rPh sb="0" eb="2">
      <t>モリド</t>
    </rPh>
    <phoneticPr fontId="63"/>
  </si>
  <si>
    <t>普通合板t=12　1棟12台</t>
    <rPh sb="0" eb="2">
      <t>フツウ</t>
    </rPh>
    <rPh sb="2" eb="4">
      <t>ゴウハン</t>
    </rPh>
    <rPh sb="10" eb="11">
      <t>トウ</t>
    </rPh>
    <rPh sb="13" eb="14">
      <t>ダイ</t>
    </rPh>
    <phoneticPr fontId="63"/>
  </si>
  <si>
    <t>U-A51AP</t>
  </si>
  <si>
    <t>M－計</t>
    <rPh sb="2" eb="3">
      <t>ケイ</t>
    </rPh>
    <phoneticPr fontId="63"/>
  </si>
  <si>
    <t>錆止め塗装</t>
    <rPh sb="0" eb="2">
      <t>サビド</t>
    </rPh>
    <rPh sb="3" eb="5">
      <t>トソウ</t>
    </rPh>
    <phoneticPr fontId="63"/>
  </si>
  <si>
    <t>バックホウ</t>
  </si>
  <si>
    <t>屋根　SGL横段葺き</t>
    <rPh sb="0" eb="2">
      <t>ヤネ</t>
    </rPh>
    <rPh sb="6" eb="7">
      <t>ヨコ</t>
    </rPh>
    <rPh sb="7" eb="9">
      <t>ダンブ</t>
    </rPh>
    <phoneticPr fontId="63"/>
  </si>
  <si>
    <t>場内仮置土　機械</t>
    <rPh sb="0" eb="2">
      <t>ジョウナイ</t>
    </rPh>
    <rPh sb="2" eb="4">
      <t>カリオ</t>
    </rPh>
    <rPh sb="4" eb="5">
      <t>ド</t>
    </rPh>
    <rPh sb="6" eb="8">
      <t>キカイ</t>
    </rPh>
    <phoneticPr fontId="63"/>
  </si>
  <si>
    <t>埋設標工事　埋設標</t>
    <rPh sb="0" eb="2">
      <t>マイセツ</t>
    </rPh>
    <rPh sb="2" eb="3">
      <t>ヒョウ</t>
    </rPh>
    <rPh sb="3" eb="5">
      <t>コウジ</t>
    </rPh>
    <rPh sb="6" eb="8">
      <t>マイセツ</t>
    </rPh>
    <rPh sb="8" eb="9">
      <t>ヒョウ</t>
    </rPh>
    <phoneticPr fontId="63"/>
  </si>
  <si>
    <t>600V EM-CE 5.5sq-3C   &lt;樹脂内&gt;</t>
  </si>
  <si>
    <t>単  価</t>
    <rPh sb="0" eb="4">
      <t>タンカ</t>
    </rPh>
    <phoneticPr fontId="59"/>
  </si>
  <si>
    <t>杉板張り</t>
    <rPh sb="0" eb="2">
      <t>スギイタ</t>
    </rPh>
    <rPh sb="2" eb="3">
      <t>ハ</t>
    </rPh>
    <phoneticPr fontId="63"/>
  </si>
  <si>
    <t>切土</t>
    <rPh sb="0" eb="2">
      <t>キリド</t>
    </rPh>
    <phoneticPr fontId="63"/>
  </si>
  <si>
    <t>Ⅰ</t>
  </si>
  <si>
    <t>重機運搬費</t>
    <rPh sb="0" eb="5">
      <t>ジュウキウンパンヒ</t>
    </rPh>
    <phoneticPr fontId="63"/>
  </si>
  <si>
    <t xml:space="preserve"> 3-1.管理棟電気増設工事</t>
    <rPh sb="5" eb="7">
      <t>カンリ</t>
    </rPh>
    <rPh sb="7" eb="8">
      <t>ムネ</t>
    </rPh>
    <rPh sb="8" eb="10">
      <t>デンキ</t>
    </rPh>
    <rPh sb="10" eb="12">
      <t>ゾウセツ</t>
    </rPh>
    <rPh sb="12" eb="14">
      <t>コウジ</t>
    </rPh>
    <phoneticPr fontId="63"/>
  </si>
  <si>
    <t>[露出] A1</t>
  </si>
  <si>
    <t>メッシュフェンス</t>
  </si>
  <si>
    <t>SL-1-1</t>
  </si>
  <si>
    <t>中Φ1～3ｍ</t>
    <rPh sb="0" eb="1">
      <t>チュウ</t>
    </rPh>
    <phoneticPr fontId="63"/>
  </si>
  <si>
    <t>変性ｼﾘｺﾝ</t>
    <rPh sb="0" eb="2">
      <t>ヘンセイ</t>
    </rPh>
    <phoneticPr fontId="63"/>
  </si>
  <si>
    <t>[ｽﾎﾟｯﾄﾗｲﾄ] SP-27　ｽﾎﾟｯﾄﾗｲﾄ</t>
  </si>
  <si>
    <t>発生材積込</t>
    <rPh sb="0" eb="3">
      <t>ハッセイザイ</t>
    </rPh>
    <rPh sb="3" eb="4">
      <t>ツ</t>
    </rPh>
    <rPh sb="4" eb="5">
      <t>コ</t>
    </rPh>
    <phoneticPr fontId="63"/>
  </si>
  <si>
    <t>改修用　5棟　1ヶ月　各2.5掛ｍ階段共</t>
    <rPh sb="0" eb="2">
      <t>カイシュウ</t>
    </rPh>
    <rPh sb="2" eb="3">
      <t>ヨウ</t>
    </rPh>
    <rPh sb="5" eb="6">
      <t>ムネ</t>
    </rPh>
    <rPh sb="9" eb="10">
      <t>ゲツ</t>
    </rPh>
    <rPh sb="11" eb="12">
      <t>カク</t>
    </rPh>
    <rPh sb="15" eb="16">
      <t>カケ</t>
    </rPh>
    <rPh sb="17" eb="19">
      <t>カイダン</t>
    </rPh>
    <rPh sb="19" eb="20">
      <t>トモ</t>
    </rPh>
    <phoneticPr fontId="63"/>
  </si>
  <si>
    <t>75A</t>
  </si>
  <si>
    <t>VE22mm                 &lt;露･塗&gt;</t>
  </si>
  <si>
    <t>電気設備用　H7.5ｍ　1ヶ月　階段共</t>
  </si>
  <si>
    <t>EFG-25KDSB2-C 耐湿形</t>
    <rPh sb="14" eb="17">
      <t>タイシツガタ</t>
    </rPh>
    <phoneticPr fontId="59"/>
  </si>
  <si>
    <t>床　塗装</t>
    <rPh sb="0" eb="1">
      <t>ユカ</t>
    </rPh>
    <rPh sb="2" eb="4">
      <t>トソウ</t>
    </rPh>
    <phoneticPr fontId="63"/>
  </si>
  <si>
    <t>VE22mm 角型ﾎﾞｯｸｽ ２方出　</t>
    <rPh sb="7" eb="8">
      <t>カク</t>
    </rPh>
    <rPh sb="8" eb="9">
      <t>ガタ</t>
    </rPh>
    <rPh sb="16" eb="17">
      <t>ホウ</t>
    </rPh>
    <rPh sb="17" eb="18">
      <t>デ</t>
    </rPh>
    <phoneticPr fontId="63"/>
  </si>
  <si>
    <t>場内小運搬共</t>
    <rPh sb="0" eb="2">
      <t>ジョウナイ</t>
    </rPh>
    <rPh sb="2" eb="5">
      <t>コウンパン</t>
    </rPh>
    <rPh sb="5" eb="6">
      <t>トモ</t>
    </rPh>
    <phoneticPr fontId="63"/>
  </si>
  <si>
    <t>C1、C3～C8棟　化粧型枠</t>
    <rPh sb="8" eb="9">
      <t>トウ</t>
    </rPh>
    <rPh sb="10" eb="12">
      <t>ケショウ</t>
    </rPh>
    <rPh sb="12" eb="14">
      <t>カタワク</t>
    </rPh>
    <phoneticPr fontId="63"/>
  </si>
  <si>
    <t>D10×450　材工　220本</t>
    <rPh sb="8" eb="10">
      <t>ザイコウ</t>
    </rPh>
    <rPh sb="14" eb="15">
      <t>ホン</t>
    </rPh>
    <phoneticPr fontId="63"/>
  </si>
  <si>
    <t>盛土　法面整形</t>
    <rPh sb="0" eb="2">
      <t>モリド</t>
    </rPh>
    <rPh sb="3" eb="5">
      <t>ノリメン</t>
    </rPh>
    <rPh sb="5" eb="7">
      <t>セイケイ</t>
    </rPh>
    <phoneticPr fontId="63"/>
  </si>
  <si>
    <t>A型</t>
    <rPh sb="1" eb="2">
      <t>ガタ</t>
    </rPh>
    <phoneticPr fontId="63"/>
  </si>
  <si>
    <t>中低木　撤去</t>
    <rPh sb="0" eb="2">
      <t>チュウテイ</t>
    </rPh>
    <rPh sb="2" eb="3">
      <t>モク</t>
    </rPh>
    <rPh sb="4" eb="6">
      <t>テッキョ</t>
    </rPh>
    <phoneticPr fontId="63"/>
  </si>
  <si>
    <t>[庭園灯] SP-15　</t>
    <rPh sb="1" eb="4">
      <t>テイエントウ</t>
    </rPh>
    <phoneticPr fontId="63"/>
  </si>
  <si>
    <t>トイレ棟1　シート等</t>
    <rPh sb="9" eb="10">
      <t>トウ</t>
    </rPh>
    <phoneticPr fontId="63"/>
  </si>
  <si>
    <t>床上用 SOD 50mm</t>
  </si>
  <si>
    <t>砕石舗装　撤去</t>
    <rPh sb="0" eb="2">
      <t>サイセキ</t>
    </rPh>
    <rPh sb="2" eb="4">
      <t>ホソウ</t>
    </rPh>
    <rPh sb="5" eb="7">
      <t>テッキョ</t>
    </rPh>
    <phoneticPr fontId="63"/>
  </si>
  <si>
    <t>壁化粧ｹｲｶﾙ板張り</t>
    <rPh sb="0" eb="1">
      <t>カベ</t>
    </rPh>
    <rPh sb="1" eb="3">
      <t>ケショウ</t>
    </rPh>
    <rPh sb="7" eb="8">
      <t>イタ</t>
    </rPh>
    <rPh sb="8" eb="9">
      <t>ハ</t>
    </rPh>
    <phoneticPr fontId="63"/>
  </si>
  <si>
    <t>SGP-VD 32A       &lt;地    中&gt;</t>
  </si>
  <si>
    <t>既存管接続(樹脂管類)</t>
    <rPh sb="0" eb="5">
      <t>キゾンカンセツゾク</t>
    </rPh>
    <phoneticPr fontId="59"/>
  </si>
  <si>
    <t>式</t>
    <rPh sb="0" eb="1">
      <t>シキ</t>
    </rPh>
    <phoneticPr fontId="85"/>
  </si>
  <si>
    <t>ツリーハウス工事</t>
    <rPh sb="6" eb="8">
      <t>コウジ</t>
    </rPh>
    <phoneticPr fontId="63"/>
  </si>
  <si>
    <t>ｺﾝｾﾝﾄﾎﾞｯｸｽ用支柱</t>
    <rPh sb="10" eb="11">
      <t>ヨウ</t>
    </rPh>
    <rPh sb="11" eb="13">
      <t>シチュウ</t>
    </rPh>
    <phoneticPr fontId="63"/>
  </si>
  <si>
    <t>5棟/2回（基礎・土間）</t>
    <rPh sb="1" eb="2">
      <t>トウ</t>
    </rPh>
    <rPh sb="4" eb="5">
      <t>カイ</t>
    </rPh>
    <rPh sb="6" eb="8">
      <t>キソ</t>
    </rPh>
    <rPh sb="9" eb="11">
      <t>ドマ</t>
    </rPh>
    <phoneticPr fontId="63"/>
  </si>
  <si>
    <t>撤去品処分費</t>
    <rPh sb="0" eb="3">
      <t>テッキョヒン</t>
    </rPh>
    <rPh sb="3" eb="6">
      <t>ショブンヒ</t>
    </rPh>
    <phoneticPr fontId="59"/>
  </si>
  <si>
    <t>式</t>
    <rPh sb="0" eb="1">
      <t>シキ</t>
    </rPh>
    <phoneticPr fontId="86"/>
  </si>
  <si>
    <t>L-A74TA2C　トラップカバー</t>
  </si>
  <si>
    <t>アスベスト含有建材運搬</t>
    <rPh sb="5" eb="9">
      <t>ガンユウケンザイ</t>
    </rPh>
    <rPh sb="9" eb="11">
      <t>ウンパン</t>
    </rPh>
    <phoneticPr fontId="63"/>
  </si>
  <si>
    <t>Fc21 S18</t>
  </si>
  <si>
    <t>電灯分電盤</t>
    <rPh sb="0" eb="2">
      <t>デントウ</t>
    </rPh>
    <rPh sb="2" eb="5">
      <t>ブンデンバン</t>
    </rPh>
    <phoneticPr fontId="63"/>
  </si>
  <si>
    <t>直接仮設工事</t>
    <rPh sb="0" eb="2">
      <t>チョクセツ</t>
    </rPh>
    <rPh sb="2" eb="4">
      <t>カセツ</t>
    </rPh>
    <rPh sb="4" eb="6">
      <t>コウジ</t>
    </rPh>
    <phoneticPr fontId="63"/>
  </si>
  <si>
    <t>鉄筋工事</t>
    <rPh sb="0" eb="2">
      <t>テッキン</t>
    </rPh>
    <rPh sb="2" eb="4">
      <t>コウジ</t>
    </rPh>
    <phoneticPr fontId="63"/>
  </si>
  <si>
    <t>埋設標識ｼｰﾄ　電力・通信・ｶﾞｽ用</t>
    <rPh sb="0" eb="2">
      <t>マイセツ</t>
    </rPh>
    <rPh sb="2" eb="4">
      <t>ヒョウシキ</t>
    </rPh>
    <rPh sb="8" eb="10">
      <t>デンリョク</t>
    </rPh>
    <rPh sb="11" eb="13">
      <t>ツウシン</t>
    </rPh>
    <rPh sb="17" eb="18">
      <t>ヨウ</t>
    </rPh>
    <phoneticPr fontId="63"/>
  </si>
  <si>
    <t>コテージ工事</t>
    <rPh sb="4" eb="6">
      <t>コウジ</t>
    </rPh>
    <phoneticPr fontId="63"/>
  </si>
  <si>
    <t>直付 K1b   ｼｰﾘﾝｸﾞ</t>
    <rPh sb="0" eb="2">
      <t>チョクツ</t>
    </rPh>
    <phoneticPr fontId="63"/>
  </si>
  <si>
    <t>SD295 D10</t>
  </si>
  <si>
    <t>DPウレタン塗装　錆止め共</t>
    <rPh sb="6" eb="8">
      <t>トソウ</t>
    </rPh>
    <rPh sb="9" eb="11">
      <t>サビド</t>
    </rPh>
    <rPh sb="12" eb="13">
      <t>トモ</t>
    </rPh>
    <phoneticPr fontId="63"/>
  </si>
  <si>
    <t>BPL6</t>
  </si>
  <si>
    <t>ＤＰｼﾘｺﾝ塗装　下地調整共</t>
    <rPh sb="6" eb="8">
      <t>トソウ</t>
    </rPh>
    <rPh sb="9" eb="11">
      <t>シタジ</t>
    </rPh>
    <rPh sb="11" eb="13">
      <t>チョウセイ</t>
    </rPh>
    <rPh sb="13" eb="14">
      <t>トモ</t>
    </rPh>
    <phoneticPr fontId="63"/>
  </si>
  <si>
    <t>同上継手類</t>
    <rPh sb="0" eb="2">
      <t>ドウジョウ</t>
    </rPh>
    <rPh sb="2" eb="4">
      <t>ツギテ</t>
    </rPh>
    <rPh sb="4" eb="5">
      <t>ルイ</t>
    </rPh>
    <phoneticPr fontId="85"/>
  </si>
  <si>
    <t>HEPAフィルター付真空掃除機</t>
    <rPh sb="9" eb="10">
      <t>ツ</t>
    </rPh>
    <rPh sb="10" eb="12">
      <t>シンクウ</t>
    </rPh>
    <rPh sb="12" eb="15">
      <t>ソウジキ</t>
    </rPh>
    <phoneticPr fontId="63"/>
  </si>
  <si>
    <t>コンクリート面直均し</t>
    <rPh sb="6" eb="7">
      <t>メン</t>
    </rPh>
    <rPh sb="7" eb="9">
      <t>ジカナラ</t>
    </rPh>
    <phoneticPr fontId="63"/>
  </si>
  <si>
    <t>25A</t>
  </si>
  <si>
    <t>SUSHLt=1.5加工　W100L680t=20　材工</t>
    <rPh sb="10" eb="12">
      <t>カコウ</t>
    </rPh>
    <rPh sb="26" eb="28">
      <t>ザイコウ</t>
    </rPh>
    <phoneticPr fontId="63"/>
  </si>
  <si>
    <t>W2000xH1000アルミ複合板t=5</t>
  </si>
  <si>
    <t xml:space="preserve">      〃</t>
  </si>
  <si>
    <t>t=12㎜　杉　特一本実羽目板　横張り　1棟4.04㎡</t>
    <rPh sb="6" eb="7">
      <t>スギ</t>
    </rPh>
    <rPh sb="8" eb="9">
      <t>トク</t>
    </rPh>
    <rPh sb="9" eb="10">
      <t>イチ</t>
    </rPh>
    <rPh sb="10" eb="12">
      <t>ホンザネ</t>
    </rPh>
    <rPh sb="12" eb="15">
      <t>ハメイタ</t>
    </rPh>
    <rPh sb="16" eb="17">
      <t>ヨコ</t>
    </rPh>
    <rPh sb="17" eb="18">
      <t>ハ</t>
    </rPh>
    <rPh sb="21" eb="22">
      <t>トウ</t>
    </rPh>
    <phoneticPr fontId="63"/>
  </si>
  <si>
    <t>換気設備工事</t>
    <rPh sb="0" eb="4">
      <t>カンキセツビ</t>
    </rPh>
    <rPh sb="4" eb="6">
      <t>コウジ</t>
    </rPh>
    <phoneticPr fontId="59"/>
  </si>
  <si>
    <t xml:space="preserve"> 3-2.トイレ棟電気増設工事</t>
    <rPh sb="8" eb="9">
      <t>ムネ</t>
    </rPh>
    <rPh sb="9" eb="13">
      <t>デンキゾウセツ</t>
    </rPh>
    <rPh sb="13" eb="15">
      <t>コウジ</t>
    </rPh>
    <phoneticPr fontId="63"/>
  </si>
  <si>
    <t>埋戻し用</t>
    <rPh sb="0" eb="1">
      <t>ウ</t>
    </rPh>
    <rPh sb="1" eb="2">
      <t>モド</t>
    </rPh>
    <rPh sb="3" eb="4">
      <t>ヨウ</t>
    </rPh>
    <phoneticPr fontId="63"/>
  </si>
  <si>
    <t xml:space="preserve"> 組</t>
  </si>
  <si>
    <t>捨てｺﾝｸﾘｰﾄ</t>
    <rPh sb="0" eb="1">
      <t>ス</t>
    </rPh>
    <phoneticPr fontId="63"/>
  </si>
  <si>
    <t>アスファルトシングル　10棟</t>
    <rPh sb="13" eb="14">
      <t>ムネ</t>
    </rPh>
    <phoneticPr fontId="63"/>
  </si>
  <si>
    <t>清掃片付費</t>
    <rPh sb="0" eb="2">
      <t>セイソウ</t>
    </rPh>
    <rPh sb="2" eb="3">
      <t>カタ</t>
    </rPh>
    <rPh sb="3" eb="4">
      <t>ツケ</t>
    </rPh>
    <rPh sb="4" eb="5">
      <t>ヒ</t>
    </rPh>
    <phoneticPr fontId="59"/>
  </si>
  <si>
    <t>地業工事</t>
    <rPh sb="0" eb="2">
      <t>ジギョウ</t>
    </rPh>
    <rPh sb="2" eb="4">
      <t>コウジ</t>
    </rPh>
    <phoneticPr fontId="63"/>
  </si>
  <si>
    <t>設計書</t>
  </si>
  <si>
    <t>＜Bテント＞</t>
  </si>
  <si>
    <t>コテージくさび緊結式手摺先行足場W1200</t>
  </si>
  <si>
    <t>床固定用PPﾛｰﾌﾟ20幅輪</t>
    <rPh sb="0" eb="1">
      <t>ユカ</t>
    </rPh>
    <rPh sb="1" eb="3">
      <t>コテイ</t>
    </rPh>
    <rPh sb="3" eb="4">
      <t>ヨウ</t>
    </rPh>
    <rPh sb="12" eb="13">
      <t>ハバ</t>
    </rPh>
    <rPh sb="13" eb="14">
      <t>ワ</t>
    </rPh>
    <phoneticPr fontId="63"/>
  </si>
  <si>
    <t>[ﾎﾟｰﾙ灯] SP-16</t>
  </si>
  <si>
    <t>試運転調整費</t>
    <rPh sb="0" eb="6">
      <t>シウンテンチョウセイヒ</t>
    </rPh>
    <phoneticPr fontId="59"/>
  </si>
  <si>
    <t>[ｽﾎﾟｯﾄﾗｲﾄ] SP-27</t>
  </si>
  <si>
    <t>[ｼｰﾘﾝｸﾞ] SP-18  ｼｰﾘﾝｸﾞ</t>
  </si>
  <si>
    <t>手摺</t>
    <rPh sb="0" eb="2">
      <t>テスリ</t>
    </rPh>
    <phoneticPr fontId="63"/>
  </si>
  <si>
    <t>I－計</t>
    <rPh sb="2" eb="3">
      <t>ケイ</t>
    </rPh>
    <phoneticPr fontId="63"/>
  </si>
  <si>
    <t>取付工事費</t>
    <rPh sb="0" eb="2">
      <t>トリツケ</t>
    </rPh>
    <rPh sb="2" eb="5">
      <t>コウジヒ</t>
    </rPh>
    <phoneticPr fontId="63"/>
  </si>
  <si>
    <t>＜内部＞</t>
    <rPh sb="1" eb="3">
      <t>ナイブ</t>
    </rPh>
    <phoneticPr fontId="63"/>
  </si>
  <si>
    <t>[ﾌﾞﾗｹｯﾄ] H1</t>
  </si>
  <si>
    <t>テントA 1棟　テントB 2棟　解体用</t>
    <rPh sb="6" eb="7">
      <t>ムネ</t>
    </rPh>
    <rPh sb="14" eb="15">
      <t>ムネ</t>
    </rPh>
    <rPh sb="16" eb="18">
      <t>カイタイ</t>
    </rPh>
    <rPh sb="18" eb="19">
      <t>ヨウ</t>
    </rPh>
    <phoneticPr fontId="63"/>
  </si>
  <si>
    <t xml:space="preserve">防水埋込ｽｲｯﾁ </t>
    <rPh sb="0" eb="2">
      <t>ボウスイ</t>
    </rPh>
    <phoneticPr fontId="63"/>
  </si>
  <si>
    <t>800x400xH1950程度</t>
    <rPh sb="13" eb="15">
      <t>テイド</t>
    </rPh>
    <phoneticPr fontId="63"/>
  </si>
  <si>
    <t>照明器具</t>
    <rPh sb="0" eb="4">
      <t>ショウメイキグ</t>
    </rPh>
    <phoneticPr fontId="63"/>
  </si>
  <si>
    <t>額縁</t>
    <rPh sb="0" eb="2">
      <t>ガクブチ</t>
    </rPh>
    <phoneticPr fontId="63"/>
  </si>
  <si>
    <t>[埋込] D5b</t>
    <rPh sb="1" eb="3">
      <t>ウメコミ</t>
    </rPh>
    <phoneticPr fontId="63"/>
  </si>
  <si>
    <t>直接工事費</t>
    <rPh sb="0" eb="2">
      <t>チョクセツ</t>
    </rPh>
    <rPh sb="2" eb="5">
      <t>コウジヒ</t>
    </rPh>
    <phoneticPr fontId="87"/>
  </si>
  <si>
    <t>50φ</t>
  </si>
  <si>
    <t>片付清掃</t>
    <rPh sb="0" eb="2">
      <t>カタヅ</t>
    </rPh>
    <rPh sb="2" eb="4">
      <t>セイソウ</t>
    </rPh>
    <phoneticPr fontId="63"/>
  </si>
  <si>
    <t>基</t>
    <rPh sb="0" eb="1">
      <t>キ</t>
    </rPh>
    <phoneticPr fontId="63"/>
  </si>
  <si>
    <t>５－計</t>
    <rPh sb="2" eb="3">
      <t>ケイ</t>
    </rPh>
    <phoneticPr fontId="63"/>
  </si>
  <si>
    <t>発生材積込</t>
    <rPh sb="0" eb="3">
      <t>ハッセイザイ</t>
    </rPh>
    <rPh sb="3" eb="5">
      <t>ツミコミ</t>
    </rPh>
    <phoneticPr fontId="63"/>
  </si>
  <si>
    <t>解体工事</t>
    <rPh sb="0" eb="2">
      <t>カイタイ</t>
    </rPh>
    <rPh sb="2" eb="4">
      <t>コウジ</t>
    </rPh>
    <phoneticPr fontId="63"/>
  </si>
  <si>
    <t>6－計</t>
  </si>
  <si>
    <t>直線・分岐接続材</t>
    <rPh sb="0" eb="2">
      <t>チョクセン</t>
    </rPh>
    <rPh sb="3" eb="5">
      <t>ブンキ</t>
    </rPh>
    <rPh sb="5" eb="7">
      <t>セツゾク</t>
    </rPh>
    <rPh sb="7" eb="8">
      <t>ザイ</t>
    </rPh>
    <phoneticPr fontId="63"/>
  </si>
  <si>
    <t>名　　  　　　称</t>
    <rPh sb="0" eb="9">
      <t>メイショウ</t>
    </rPh>
    <phoneticPr fontId="59"/>
  </si>
  <si>
    <t>ドッグサイト工事</t>
    <rPh sb="6" eb="8">
      <t>コウジ</t>
    </rPh>
    <phoneticPr fontId="63"/>
  </si>
  <si>
    <t>基礎180角共</t>
    <rPh sb="0" eb="2">
      <t>キソ</t>
    </rPh>
    <rPh sb="5" eb="6">
      <t>カク</t>
    </rPh>
    <rPh sb="6" eb="7">
      <t>トモ</t>
    </rPh>
    <phoneticPr fontId="63"/>
  </si>
  <si>
    <t>下り棟</t>
    <rPh sb="0" eb="1">
      <t>クダ</t>
    </rPh>
    <rPh sb="2" eb="3">
      <t>ムネ</t>
    </rPh>
    <phoneticPr fontId="63"/>
  </si>
  <si>
    <t>MCB2P20A</t>
  </si>
  <si>
    <t>7200x6600仕上寸法</t>
    <rPh sb="9" eb="11">
      <t>シアゲ</t>
    </rPh>
    <rPh sb="11" eb="13">
      <t>スンポウ</t>
    </rPh>
    <phoneticPr fontId="63"/>
  </si>
  <si>
    <t>手洗器</t>
  </si>
  <si>
    <t>テントサイトA　鉄部塗装改修</t>
    <rPh sb="8" eb="10">
      <t>テツブ</t>
    </rPh>
    <rPh sb="10" eb="12">
      <t>トソウ</t>
    </rPh>
    <rPh sb="12" eb="14">
      <t>カイシュウ</t>
    </rPh>
    <phoneticPr fontId="63"/>
  </si>
  <si>
    <t>入隅・腰壁見切り</t>
    <rPh sb="0" eb="2">
      <t>イリスミ</t>
    </rPh>
    <rPh sb="3" eb="4">
      <t>コシ</t>
    </rPh>
    <rPh sb="4" eb="5">
      <t>カベ</t>
    </rPh>
    <rPh sb="5" eb="7">
      <t>ミキ</t>
    </rPh>
    <phoneticPr fontId="63"/>
  </si>
  <si>
    <t>垂直養生</t>
    <rPh sb="0" eb="4">
      <t>スイチョクヨウジョウ</t>
    </rPh>
    <phoneticPr fontId="63"/>
  </si>
  <si>
    <t>大便器</t>
  </si>
  <si>
    <t>硬質ﾋﾞﾆﾙ電線管付属品</t>
    <rPh sb="0" eb="2">
      <t>コウシツ</t>
    </rPh>
    <rPh sb="9" eb="12">
      <t>フゾクヒン</t>
    </rPh>
    <phoneticPr fontId="63"/>
  </si>
  <si>
    <t>外部足場</t>
    <rPh sb="0" eb="2">
      <t>ガイブ</t>
    </rPh>
    <rPh sb="2" eb="4">
      <t>アシバ</t>
    </rPh>
    <phoneticPr fontId="63"/>
  </si>
  <si>
    <t>t</t>
  </si>
  <si>
    <t>盤取付材料</t>
    <rPh sb="0" eb="1">
      <t>バン</t>
    </rPh>
    <rPh sb="1" eb="3">
      <t>トリツケ</t>
    </rPh>
    <rPh sb="3" eb="5">
      <t>ザイリョウ</t>
    </rPh>
    <phoneticPr fontId="63"/>
  </si>
  <si>
    <t>ｻｯｼ見切り</t>
    <rPh sb="3" eb="5">
      <t>ミキ</t>
    </rPh>
    <phoneticPr fontId="63"/>
  </si>
  <si>
    <t>備　　　　　　　　考</t>
    <rPh sb="0" eb="10">
      <t>ビコウ</t>
    </rPh>
    <phoneticPr fontId="59"/>
  </si>
  <si>
    <t>トイレ棟1</t>
    <rPh sb="3" eb="4">
      <t>トウ</t>
    </rPh>
    <phoneticPr fontId="63"/>
  </si>
  <si>
    <t>引留金具</t>
    <rPh sb="0" eb="1">
      <t>ヒ</t>
    </rPh>
    <rPh sb="1" eb="2">
      <t>トメ</t>
    </rPh>
    <rPh sb="2" eb="4">
      <t>カナグ</t>
    </rPh>
    <phoneticPr fontId="63"/>
  </si>
  <si>
    <t>6300x2200xH2300</t>
  </si>
  <si>
    <t>制御盤　撤去</t>
    <rPh sb="0" eb="3">
      <t>セイギョバン</t>
    </rPh>
    <rPh sb="4" eb="6">
      <t>テッキョ</t>
    </rPh>
    <phoneticPr fontId="63"/>
  </si>
  <si>
    <t>金属くず</t>
    <rPh sb="0" eb="2">
      <t>キンゾク</t>
    </rPh>
    <phoneticPr fontId="63"/>
  </si>
  <si>
    <t>有圧換気扇</t>
    <rPh sb="0" eb="5">
      <t>ユウアツカンキセン</t>
    </rPh>
    <phoneticPr fontId="86"/>
  </si>
  <si>
    <t>機器取付費</t>
    <rPh sb="0" eb="2">
      <t>キキ</t>
    </rPh>
    <rPh sb="2" eb="5">
      <t>トリツケヒ</t>
    </rPh>
    <phoneticPr fontId="86"/>
  </si>
  <si>
    <t>[ｼｰﾘﾝｸﾞ] SP-18</t>
  </si>
  <si>
    <t>C-計</t>
    <rPh sb="2" eb="3">
      <t>ケイ</t>
    </rPh>
    <phoneticPr fontId="63"/>
  </si>
  <si>
    <t>法定福利費</t>
    <rPh sb="0" eb="2">
      <t>ホウテイ</t>
    </rPh>
    <rPh sb="2" eb="5">
      <t>フクリヒ</t>
    </rPh>
    <phoneticPr fontId="63"/>
  </si>
  <si>
    <t>立ち上がり天端押さえ</t>
    <rPh sb="0" eb="1">
      <t>タ</t>
    </rPh>
    <rPh sb="2" eb="3">
      <t>ア</t>
    </rPh>
    <rPh sb="5" eb="6">
      <t>テン</t>
    </rPh>
    <rPh sb="6" eb="7">
      <t>ハシ</t>
    </rPh>
    <rPh sb="7" eb="8">
      <t>オ</t>
    </rPh>
    <phoneticPr fontId="63"/>
  </si>
  <si>
    <t>A</t>
  </si>
  <si>
    <t>ガスﾒｰﾀｰ</t>
  </si>
  <si>
    <t>シャワー棟工事</t>
  </si>
  <si>
    <t>防災倉庫工事</t>
    <rPh sb="0" eb="2">
      <t>ボウサイ</t>
    </rPh>
    <rPh sb="2" eb="4">
      <t>ソウコ</t>
    </rPh>
    <rPh sb="4" eb="6">
      <t>コウジ</t>
    </rPh>
    <phoneticPr fontId="63"/>
  </si>
  <si>
    <t>[ﾀﾞｳﾝ] I2</t>
  </si>
  <si>
    <t>フェンス工事</t>
    <rPh sb="4" eb="6">
      <t>コウジ</t>
    </rPh>
    <phoneticPr fontId="63"/>
  </si>
  <si>
    <t>75mm 厚さ100～150mm ﾀﾞｲﾔﾓﾝﾄﾞｶｯﾀ</t>
  </si>
  <si>
    <t>20SU              &lt;屋外露出&gt;</t>
  </si>
  <si>
    <t>個</t>
    <rPh sb="0" eb="1">
      <t>コ</t>
    </rPh>
    <phoneticPr fontId="63"/>
  </si>
  <si>
    <t>ｽﾃﾝﾚｽ製ﾌﾚｷｼﾌﾞﾙ継手</t>
  </si>
  <si>
    <t>個</t>
    <rPh sb="0" eb="1">
      <t>コ</t>
    </rPh>
    <phoneticPr fontId="59"/>
  </si>
  <si>
    <t>横暖ﾙｰﾌαS W190H11同等　1棟28.5㎡</t>
  </si>
  <si>
    <t>設　　　　計　　　　概　　　　要</t>
  </si>
  <si>
    <t>L-1　接続のみ</t>
    <rPh sb="4" eb="6">
      <t>セツゾク</t>
    </rPh>
    <phoneticPr fontId="63"/>
  </si>
  <si>
    <t>バーナーパッキン養生</t>
    <rPh sb="8" eb="10">
      <t>ヨウジョウ</t>
    </rPh>
    <phoneticPr fontId="63"/>
  </si>
  <si>
    <t>K</t>
  </si>
  <si>
    <t>養生清掃費</t>
    <rPh sb="0" eb="5">
      <t>ヨウジョウセイソウヒ</t>
    </rPh>
    <phoneticPr fontId="85"/>
  </si>
  <si>
    <t>[ﾍﾟﾝﾀﾞﾝﾄ] SP-10 ｺｰﾄﾞﾍﾟﾝﾀﾞﾝﾄ</t>
  </si>
  <si>
    <t>VP 40A              &lt;地    中&gt;</t>
  </si>
  <si>
    <t>1棟64ｍ2</t>
  </si>
  <si>
    <t>樹脂製ﾊﾝﾄﾞﾎｰﾙ</t>
  </si>
  <si>
    <t xml:space="preserve">  1-2. トイレ棟（ポンプ室）</t>
    <rPh sb="10" eb="11">
      <t>ムネ</t>
    </rPh>
    <rPh sb="15" eb="16">
      <t>シツ</t>
    </rPh>
    <phoneticPr fontId="63"/>
  </si>
  <si>
    <t>＜ﾄｲﾚ棟2＞</t>
  </si>
  <si>
    <t>土間シート</t>
    <rPh sb="0" eb="2">
      <t>ドマ</t>
    </rPh>
    <phoneticPr fontId="63"/>
  </si>
  <si>
    <t>シャワー棟　シート等</t>
    <rPh sb="4" eb="5">
      <t>トウ</t>
    </rPh>
    <rPh sb="9" eb="10">
      <t>トウ</t>
    </rPh>
    <phoneticPr fontId="63"/>
  </si>
  <si>
    <t>15A</t>
  </si>
  <si>
    <t>B－計</t>
  </si>
  <si>
    <t>ホール階段補強金具塗装</t>
    <rPh sb="3" eb="5">
      <t>カイダン</t>
    </rPh>
    <rPh sb="5" eb="7">
      <t>ホキョウ</t>
    </rPh>
    <rPh sb="7" eb="9">
      <t>カナグ</t>
    </rPh>
    <rPh sb="9" eb="11">
      <t>トソウ</t>
    </rPh>
    <phoneticPr fontId="63"/>
  </si>
  <si>
    <t>杉40×20　材工　1棟3か所　9.6ｍ</t>
    <rPh sb="0" eb="1">
      <t>スギ</t>
    </rPh>
    <rPh sb="7" eb="9">
      <t>ザイコウ</t>
    </rPh>
    <rPh sb="14" eb="15">
      <t>ショ</t>
    </rPh>
    <phoneticPr fontId="63"/>
  </si>
  <si>
    <t>軒天　塗装</t>
    <rPh sb="0" eb="2">
      <t>ノキテン</t>
    </rPh>
    <rPh sb="3" eb="5">
      <t>トソウ</t>
    </rPh>
    <phoneticPr fontId="63"/>
  </si>
  <si>
    <t>ｹﾚﾝ 錆止め塗装共</t>
  </si>
  <si>
    <t>洗面器</t>
  </si>
  <si>
    <t>W2000両開き扉3ヶ所</t>
    <rPh sb="5" eb="7">
      <t>リョウヒラ</t>
    </rPh>
    <rPh sb="8" eb="9">
      <t>トビラ</t>
    </rPh>
    <rPh sb="11" eb="12">
      <t>ショ</t>
    </rPh>
    <phoneticPr fontId="63"/>
  </si>
  <si>
    <t>　</t>
  </si>
  <si>
    <t>ホール階段　手摺加工</t>
    <rPh sb="3" eb="5">
      <t>カイダン</t>
    </rPh>
    <rPh sb="6" eb="8">
      <t>テスリ</t>
    </rPh>
    <rPh sb="8" eb="10">
      <t>カコウ</t>
    </rPh>
    <phoneticPr fontId="63"/>
  </si>
  <si>
    <t>式</t>
    <rPh sb="0" eb="1">
      <t>シキ</t>
    </rPh>
    <phoneticPr fontId="63"/>
  </si>
  <si>
    <t>Aテント　W3600xH2600xL5100</t>
  </si>
  <si>
    <t>[ﾀﾞｳﾝ] I2   ﾀﾞｳﾝﾗｲﾄ</t>
  </si>
  <si>
    <t>[ﾀﾞｳﾝ] I1</t>
  </si>
  <si>
    <t>SGLt=0.35　1棟8.1m</t>
  </si>
  <si>
    <t xml:space="preserve"> 1-8.撤去工事</t>
    <rPh sb="5" eb="7">
      <t>テッキョ</t>
    </rPh>
    <rPh sb="7" eb="9">
      <t>コウジ</t>
    </rPh>
    <phoneticPr fontId="63"/>
  </si>
  <si>
    <t>20A～100A</t>
  </si>
  <si>
    <t>＜浸透桝＞</t>
    <rPh sb="1" eb="3">
      <t>シントウ</t>
    </rPh>
    <rPh sb="3" eb="4">
      <t>マス</t>
    </rPh>
    <phoneticPr fontId="63"/>
  </si>
  <si>
    <t>VP 65A              &lt;地    中&gt;</t>
  </si>
  <si>
    <t>2PE15Ax1-ET</t>
  </si>
  <si>
    <t>野縁組　1棟12.2㎡</t>
    <rPh sb="0" eb="1">
      <t>ノ</t>
    </rPh>
    <rPh sb="1" eb="2">
      <t>フチ</t>
    </rPh>
    <rPh sb="2" eb="3">
      <t>グミ</t>
    </rPh>
    <rPh sb="5" eb="6">
      <t>トウ</t>
    </rPh>
    <phoneticPr fontId="63"/>
  </si>
  <si>
    <t>ｻﾎﾟｰﾄ材　φ9</t>
    <rPh sb="5" eb="6">
      <t>ザイ</t>
    </rPh>
    <phoneticPr fontId="63"/>
  </si>
  <si>
    <t>日</t>
    <rPh sb="0" eb="1">
      <t>ニチ</t>
    </rPh>
    <phoneticPr fontId="63"/>
  </si>
  <si>
    <t>HIVP 30A            &lt;地    中&gt;</t>
  </si>
  <si>
    <t>パイプフレーム　撤去</t>
    <rPh sb="8" eb="10">
      <t>テッキョ</t>
    </rPh>
    <phoneticPr fontId="63"/>
  </si>
  <si>
    <t>ボイラーオイルタンク室</t>
    <rPh sb="10" eb="11">
      <t>シツ</t>
    </rPh>
    <phoneticPr fontId="63"/>
  </si>
  <si>
    <t>VE用 ﾉｰﾏﾙﾍﾞﾝﾄﾞ</t>
    <rPh sb="2" eb="3">
      <t>ヨウ</t>
    </rPh>
    <phoneticPr fontId="63"/>
  </si>
  <si>
    <t>2.外構設備工事</t>
    <rPh sb="2" eb="4">
      <t>ガイコウ</t>
    </rPh>
    <rPh sb="4" eb="8">
      <t>セツビコウジ</t>
    </rPh>
    <phoneticPr fontId="63"/>
  </si>
  <si>
    <t>規　格　・　摘　要</t>
    <rPh sb="0" eb="3">
      <t>キカク</t>
    </rPh>
    <rPh sb="6" eb="9">
      <t>テキヨウ</t>
    </rPh>
    <phoneticPr fontId="59"/>
  </si>
  <si>
    <t>電気設備用　H4.5ｍ　1ヶ月　階段共</t>
  </si>
  <si>
    <t>屋根樋工事</t>
    <rPh sb="0" eb="2">
      <t>ヤネ</t>
    </rPh>
    <rPh sb="2" eb="3">
      <t>トイ</t>
    </rPh>
    <rPh sb="3" eb="5">
      <t>コウジ</t>
    </rPh>
    <phoneticPr fontId="63"/>
  </si>
  <si>
    <t>C</t>
  </si>
  <si>
    <t xml:space="preserve"> 1-7.外灯（ＢＢＱ）</t>
    <rPh sb="5" eb="7">
      <t>ガイトウ</t>
    </rPh>
    <phoneticPr fontId="63"/>
  </si>
  <si>
    <t>ⅿ2</t>
  </si>
  <si>
    <t>2種24mm  被覆無し       &lt;露出&gt;</t>
  </si>
  <si>
    <t>現場事務所、施工ヶ所共</t>
    <rPh sb="0" eb="2">
      <t>ゲンバ</t>
    </rPh>
    <rPh sb="2" eb="5">
      <t>ジムショ</t>
    </rPh>
    <rPh sb="6" eb="8">
      <t>セコウ</t>
    </rPh>
    <rPh sb="8" eb="10">
      <t>カショ</t>
    </rPh>
    <rPh sb="10" eb="11">
      <t>トモ</t>
    </rPh>
    <phoneticPr fontId="63"/>
  </si>
  <si>
    <t>FB-6×50</t>
  </si>
  <si>
    <t xml:space="preserve"> 個</t>
    <rPh sb="1" eb="2">
      <t>コ</t>
    </rPh>
    <phoneticPr fontId="63"/>
  </si>
  <si>
    <t>ボイラー室　オイルタンク室　≒8ｍ2</t>
    <rPh sb="4" eb="5">
      <t>シツ</t>
    </rPh>
    <rPh sb="12" eb="13">
      <t>シツ</t>
    </rPh>
    <phoneticPr fontId="63"/>
  </si>
  <si>
    <t>W0.8×H0.4　SGLt=0.35</t>
  </si>
  <si>
    <t>本</t>
    <rPh sb="0" eb="1">
      <t>ホン</t>
    </rPh>
    <phoneticPr fontId="63"/>
  </si>
  <si>
    <t>屋根板金工事</t>
    <rPh sb="0" eb="2">
      <t>ヤネ</t>
    </rPh>
    <rPh sb="2" eb="4">
      <t>バンキン</t>
    </rPh>
    <rPh sb="4" eb="6">
      <t>コウジ</t>
    </rPh>
    <phoneticPr fontId="63"/>
  </si>
  <si>
    <t>配管分岐(樹脂管類)</t>
  </si>
  <si>
    <t>管理棟工事</t>
    <rPh sb="0" eb="2">
      <t>カンリ</t>
    </rPh>
    <rPh sb="2" eb="3">
      <t>トウ</t>
    </rPh>
    <rPh sb="3" eb="5">
      <t>コウジ</t>
    </rPh>
    <phoneticPr fontId="63"/>
  </si>
  <si>
    <t>安全管理費</t>
    <rPh sb="0" eb="2">
      <t>アンゼンカカカ</t>
    </rPh>
    <rPh sb="2" eb="5">
      <t>カンリヒ</t>
    </rPh>
    <phoneticPr fontId="59"/>
  </si>
  <si>
    <t>発生材処分</t>
    <rPh sb="0" eb="3">
      <t>ハッセイザイ</t>
    </rPh>
    <rPh sb="3" eb="5">
      <t>ショブン</t>
    </rPh>
    <phoneticPr fontId="63"/>
  </si>
  <si>
    <t>木製H800　基礎共</t>
    <rPh sb="0" eb="2">
      <t>モクセイ</t>
    </rPh>
    <rPh sb="7" eb="9">
      <t>キソ</t>
    </rPh>
    <rPh sb="9" eb="10">
      <t>トモ</t>
    </rPh>
    <phoneticPr fontId="63"/>
  </si>
  <si>
    <t>支柱φ318.5　</t>
  </si>
  <si>
    <t>ｺﾃｰｼﾞC9棟</t>
    <rPh sb="7" eb="8">
      <t>トウ</t>
    </rPh>
    <phoneticPr fontId="63"/>
  </si>
  <si>
    <t>既存配管取出し</t>
    <rPh sb="0" eb="2">
      <t>キゾン</t>
    </rPh>
    <rPh sb="2" eb="4">
      <t>ハイカン</t>
    </rPh>
    <rPh sb="4" eb="6">
      <t>トリダ</t>
    </rPh>
    <phoneticPr fontId="63"/>
  </si>
  <si>
    <t>＜断熱工事＞</t>
    <rPh sb="1" eb="3">
      <t>ダンネツ</t>
    </rPh>
    <rPh sb="3" eb="5">
      <t>コウジ</t>
    </rPh>
    <phoneticPr fontId="63"/>
  </si>
  <si>
    <t>供給会社</t>
    <rPh sb="0" eb="2">
      <t>キョウキュウ</t>
    </rPh>
    <rPh sb="2" eb="4">
      <t>カイシャ</t>
    </rPh>
    <phoneticPr fontId="59"/>
  </si>
  <si>
    <t>塩ビ巾木</t>
    <rPh sb="0" eb="1">
      <t>エン</t>
    </rPh>
    <rPh sb="2" eb="4">
      <t>ハバキ</t>
    </rPh>
    <phoneticPr fontId="63"/>
  </si>
  <si>
    <t>15～30ｍ　伐根共</t>
  </si>
  <si>
    <t>硬質ﾋﾞﾆﾙ電線管</t>
    <rPh sb="0" eb="2">
      <t>コウシツ</t>
    </rPh>
    <phoneticPr fontId="63"/>
  </si>
  <si>
    <t>t=0.15</t>
  </si>
  <si>
    <t>給気弁</t>
    <rPh sb="0" eb="3">
      <t>キュウキベン</t>
    </rPh>
    <phoneticPr fontId="59"/>
  </si>
  <si>
    <t>ｺﾃｰｼﾞC10棟　打設</t>
    <rPh sb="8" eb="9">
      <t>トウ</t>
    </rPh>
    <rPh sb="10" eb="12">
      <t>ダセツ</t>
    </rPh>
    <phoneticPr fontId="63"/>
  </si>
  <si>
    <t>VP 40A              &lt;機便隠蔽&gt;</t>
  </si>
  <si>
    <t>床養生</t>
    <rPh sb="0" eb="1">
      <t>ユカ</t>
    </rPh>
    <rPh sb="1" eb="3">
      <t>ヨウジョウ</t>
    </rPh>
    <phoneticPr fontId="63"/>
  </si>
  <si>
    <t>　2-3．撤去工事</t>
    <rPh sb="5" eb="7">
      <t>テッキョ</t>
    </rPh>
    <rPh sb="7" eb="9">
      <t>コウジ</t>
    </rPh>
    <phoneticPr fontId="63"/>
  </si>
  <si>
    <t>ツリーハウス</t>
  </si>
  <si>
    <t>異種管接続材料　H型</t>
    <rPh sb="0" eb="2">
      <t>イシュ</t>
    </rPh>
    <rPh sb="2" eb="3">
      <t>カン</t>
    </rPh>
    <rPh sb="3" eb="5">
      <t>セツゾク</t>
    </rPh>
    <rPh sb="5" eb="7">
      <t>ザイリョウ</t>
    </rPh>
    <rPh sb="9" eb="10">
      <t>ガタ</t>
    </rPh>
    <phoneticPr fontId="63"/>
  </si>
  <si>
    <t>電気設備工事</t>
    <rPh sb="0" eb="4">
      <t>デンキセツビ</t>
    </rPh>
    <rPh sb="4" eb="6">
      <t>コウジ</t>
    </rPh>
    <phoneticPr fontId="63"/>
  </si>
  <si>
    <t>手摺　塗装</t>
    <rPh sb="0" eb="2">
      <t>テスリ</t>
    </rPh>
    <rPh sb="3" eb="5">
      <t>トソウ</t>
    </rPh>
    <phoneticPr fontId="63"/>
  </si>
  <si>
    <t>21N</t>
  </si>
  <si>
    <t>内装工事</t>
    <rPh sb="0" eb="2">
      <t>ナイソウ</t>
    </rPh>
    <rPh sb="2" eb="4">
      <t>コウジ</t>
    </rPh>
    <phoneticPr fontId="63"/>
  </si>
  <si>
    <t>ツリーハウス　メッシュシート　1ヶ月</t>
    <rPh sb="17" eb="18">
      <t>ゲツ</t>
    </rPh>
    <phoneticPr fontId="63"/>
  </si>
  <si>
    <t>ツリーハウス　屋根材アスファルト　1</t>
    <rPh sb="7" eb="9">
      <t>ヤネ</t>
    </rPh>
    <rPh sb="9" eb="10">
      <t>ザイ</t>
    </rPh>
    <phoneticPr fontId="63"/>
  </si>
  <si>
    <t>　電気設備、機械設備工事一式</t>
    <rPh sb="1" eb="3">
      <t>デンキ</t>
    </rPh>
    <rPh sb="3" eb="5">
      <t>セツビ</t>
    </rPh>
    <rPh sb="6" eb="8">
      <t>キカイ</t>
    </rPh>
    <rPh sb="8" eb="10">
      <t>セツビ</t>
    </rPh>
    <rPh sb="10" eb="12">
      <t>コウジ</t>
    </rPh>
    <rPh sb="12" eb="13">
      <t>1</t>
    </rPh>
    <rPh sb="13" eb="14">
      <t>シキ</t>
    </rPh>
    <phoneticPr fontId="59"/>
  </si>
  <si>
    <t>～5ｍ　伐根共</t>
    <rPh sb="4" eb="6">
      <t>バッコン</t>
    </rPh>
    <rPh sb="6" eb="7">
      <t>トモ</t>
    </rPh>
    <phoneticPr fontId="63"/>
  </si>
  <si>
    <t>鉄骨工事制作手摺取付</t>
    <rPh sb="0" eb="2">
      <t>テッコツ</t>
    </rPh>
    <rPh sb="2" eb="4">
      <t>コウジ</t>
    </rPh>
    <rPh sb="4" eb="6">
      <t>セイサク</t>
    </rPh>
    <rPh sb="6" eb="7">
      <t>テ</t>
    </rPh>
    <rPh sb="7" eb="8">
      <t>スリ</t>
    </rPh>
    <rPh sb="8" eb="10">
      <t>トリツケ</t>
    </rPh>
    <phoneticPr fontId="63"/>
  </si>
  <si>
    <t>砕石地業</t>
    <rPh sb="0" eb="2">
      <t>サイセキ</t>
    </rPh>
    <rPh sb="2" eb="4">
      <t>ジギョウ</t>
    </rPh>
    <phoneticPr fontId="63"/>
  </si>
  <si>
    <t>大Φ3ｍ超　中Φ1～3ｍ</t>
    <rPh sb="0" eb="1">
      <t>ダイ</t>
    </rPh>
    <rPh sb="4" eb="5">
      <t>チョウ</t>
    </rPh>
    <rPh sb="6" eb="7">
      <t>チュウ</t>
    </rPh>
    <phoneticPr fontId="63"/>
  </si>
  <si>
    <t xml:space="preserve"> 2-1.コンセントボックス設置工事</t>
    <rPh sb="14" eb="16">
      <t>セッチ</t>
    </rPh>
    <rPh sb="16" eb="18">
      <t>コウジ</t>
    </rPh>
    <phoneticPr fontId="63"/>
  </si>
  <si>
    <t>TB-2</t>
  </si>
  <si>
    <t>L－計</t>
    <rPh sb="2" eb="3">
      <t>ケイ</t>
    </rPh>
    <phoneticPr fontId="63"/>
  </si>
  <si>
    <t>杉板ＷＰ塗装　下地調整共　</t>
    <rPh sb="0" eb="2">
      <t>スギイタ</t>
    </rPh>
    <rPh sb="4" eb="6">
      <t>トソウ</t>
    </rPh>
    <rPh sb="7" eb="9">
      <t>シタジ</t>
    </rPh>
    <rPh sb="9" eb="11">
      <t>チョウセイ</t>
    </rPh>
    <rPh sb="11" eb="12">
      <t>トモ</t>
    </rPh>
    <phoneticPr fontId="63"/>
  </si>
  <si>
    <t>表面強化剤　ﾊｰﾄﾞﾅｰﾘｷｯﾄﾞ</t>
    <rPh sb="0" eb="2">
      <t>ヒョウメン</t>
    </rPh>
    <rPh sb="2" eb="4">
      <t>キョウカ</t>
    </rPh>
    <rPh sb="4" eb="5">
      <t>ザイ</t>
    </rPh>
    <phoneticPr fontId="63"/>
  </si>
  <si>
    <t>＜常設テント膜張替え＞</t>
    <rPh sb="6" eb="7">
      <t>マク</t>
    </rPh>
    <phoneticPr fontId="63"/>
  </si>
  <si>
    <t>換気口枠加工・取付け</t>
    <rPh sb="0" eb="2">
      <t>カンキ</t>
    </rPh>
    <rPh sb="2" eb="3">
      <t>クチ</t>
    </rPh>
    <rPh sb="3" eb="4">
      <t>ワク</t>
    </rPh>
    <rPh sb="4" eb="6">
      <t>カコウ</t>
    </rPh>
    <rPh sb="7" eb="8">
      <t>ト</t>
    </rPh>
    <rPh sb="8" eb="9">
      <t>ツ</t>
    </rPh>
    <phoneticPr fontId="63"/>
  </si>
  <si>
    <t>発生材運搬</t>
    <rPh sb="0" eb="3">
      <t>ハッセイザイ</t>
    </rPh>
    <rPh sb="3" eb="5">
      <t>ウンパン</t>
    </rPh>
    <phoneticPr fontId="63"/>
  </si>
  <si>
    <t>吊元先金 ﾋﾈﾘﾎｯｸ金具 D金具付PPﾃｰﾌﾟ</t>
    <rPh sb="0" eb="2">
      <t>ツリモト</t>
    </rPh>
    <rPh sb="2" eb="3">
      <t>サキ</t>
    </rPh>
    <rPh sb="3" eb="4">
      <t>カナ</t>
    </rPh>
    <rPh sb="11" eb="13">
      <t>カナグ</t>
    </rPh>
    <rPh sb="15" eb="17">
      <t>カナグ</t>
    </rPh>
    <rPh sb="17" eb="18">
      <t>ツキ</t>
    </rPh>
    <phoneticPr fontId="63"/>
  </si>
  <si>
    <t>照明器具</t>
  </si>
  <si>
    <t xml:space="preserve">FEP50mm          </t>
  </si>
  <si>
    <t>FEP30mm                 &lt;地中&gt;</t>
  </si>
  <si>
    <t>TB-1</t>
  </si>
  <si>
    <t>2. 外構設備工事</t>
    <rPh sb="3" eb="5">
      <t>ガイコウ</t>
    </rPh>
    <rPh sb="5" eb="7">
      <t>セツビ</t>
    </rPh>
    <rPh sb="7" eb="9">
      <t>コウジ</t>
    </rPh>
    <phoneticPr fontId="59"/>
  </si>
  <si>
    <t>床見切り</t>
    <rPh sb="0" eb="1">
      <t>ユカ</t>
    </rPh>
    <rPh sb="1" eb="3">
      <t>ミキ</t>
    </rPh>
    <phoneticPr fontId="63"/>
  </si>
  <si>
    <t>シャワー棟工事</t>
    <rPh sb="4" eb="5">
      <t>トウ</t>
    </rPh>
    <rPh sb="5" eb="7">
      <t>コウジ</t>
    </rPh>
    <phoneticPr fontId="63"/>
  </si>
  <si>
    <t>LGS65形　1.0*0.6　2か所　直張り用</t>
    <rPh sb="5" eb="6">
      <t>カタ</t>
    </rPh>
    <rPh sb="17" eb="18">
      <t>ショ</t>
    </rPh>
    <rPh sb="19" eb="20">
      <t>チョク</t>
    </rPh>
    <rPh sb="20" eb="21">
      <t>ハ</t>
    </rPh>
    <rPh sb="22" eb="23">
      <t>ヨウ</t>
    </rPh>
    <phoneticPr fontId="63"/>
  </si>
  <si>
    <t>照明器具(非常灯)</t>
  </si>
  <si>
    <t>　シャワー棟改修、ボイラー室→倉庫へ改修、トイレ棟改修２棟</t>
    <rPh sb="5" eb="6">
      <t>ムネ</t>
    </rPh>
    <rPh sb="6" eb="8">
      <t>カイシュウ</t>
    </rPh>
    <rPh sb="13" eb="14">
      <t>シツ</t>
    </rPh>
    <rPh sb="15" eb="17">
      <t>ソウコ</t>
    </rPh>
    <rPh sb="18" eb="20">
      <t>カイシュウ</t>
    </rPh>
    <rPh sb="24" eb="25">
      <t>トウ</t>
    </rPh>
    <rPh sb="25" eb="27">
      <t>カイシュウ</t>
    </rPh>
    <rPh sb="28" eb="29">
      <t>ムネ</t>
    </rPh>
    <phoneticPr fontId="59"/>
  </si>
  <si>
    <t>ｺﾝｾﾝﾄﾎﾞｯｸｽ</t>
  </si>
  <si>
    <t>m3</t>
  </si>
  <si>
    <t>弱溶剤型シリコン　ｸﾘｰﾝﾏｲﾙﾄﾞ</t>
    <rPh sb="0" eb="3">
      <t>ジャクヨウザイ</t>
    </rPh>
    <rPh sb="3" eb="4">
      <t>ガタ</t>
    </rPh>
    <phoneticPr fontId="63"/>
  </si>
  <si>
    <t>[露出] A1    FL40Wx1</t>
  </si>
  <si>
    <t>内部足場　仮設材運搬</t>
    <rPh sb="0" eb="2">
      <t>ナイブ</t>
    </rPh>
    <rPh sb="2" eb="4">
      <t>アシバ</t>
    </rPh>
    <rPh sb="5" eb="8">
      <t>カセツザイ</t>
    </rPh>
    <rPh sb="8" eb="10">
      <t>ウンパン</t>
    </rPh>
    <phoneticPr fontId="63"/>
  </si>
  <si>
    <t>間仕切り軽間</t>
    <rPh sb="0" eb="3">
      <t>マジキ</t>
    </rPh>
    <rPh sb="4" eb="5">
      <t>ケイ</t>
    </rPh>
    <rPh sb="5" eb="6">
      <t>マ</t>
    </rPh>
    <phoneticPr fontId="63"/>
  </si>
  <si>
    <t>コンクリート殻</t>
    <rPh sb="6" eb="7">
      <t>カラ</t>
    </rPh>
    <phoneticPr fontId="63"/>
  </si>
  <si>
    <t>杉25×25　1棟34.29ｍ　</t>
    <rPh sb="0" eb="1">
      <t>スギ</t>
    </rPh>
    <rPh sb="8" eb="9">
      <t>トウ</t>
    </rPh>
    <phoneticPr fontId="63"/>
  </si>
  <si>
    <t>6－計</t>
    <rPh sb="2" eb="3">
      <t>ケイ</t>
    </rPh>
    <phoneticPr fontId="63"/>
  </si>
  <si>
    <t>漏電ﾌﾞﾚｰｶ付</t>
    <rPh sb="0" eb="2">
      <t>ロウデン</t>
    </rPh>
    <rPh sb="7" eb="8">
      <t>ツ</t>
    </rPh>
    <phoneticPr fontId="63"/>
  </si>
  <si>
    <t>トイレ棟(２)工事</t>
    <rPh sb="3" eb="4">
      <t>トウ</t>
    </rPh>
    <rPh sb="7" eb="9">
      <t>コウジ</t>
    </rPh>
    <phoneticPr fontId="63"/>
  </si>
  <si>
    <t>１．　　　計</t>
    <rPh sb="5" eb="6">
      <t>ケイ</t>
    </rPh>
    <phoneticPr fontId="63"/>
  </si>
  <si>
    <t>Ａ</t>
  </si>
  <si>
    <t>＜コテージ　ポーチ階段＞</t>
    <rPh sb="9" eb="11">
      <t>カイダン</t>
    </rPh>
    <phoneticPr fontId="63"/>
  </si>
  <si>
    <t>ｺﾝｸﾘｰﾄ金ｺﾞﾃの上保護塗装</t>
    <rPh sb="6" eb="7">
      <t>キン</t>
    </rPh>
    <rPh sb="11" eb="13">
      <t>ホゴ</t>
    </rPh>
    <rPh sb="13" eb="15">
      <t>トソウ</t>
    </rPh>
    <phoneticPr fontId="63"/>
  </si>
  <si>
    <t>600V EM-CE 3.5sq-3C   &lt;樹脂内&gt;</t>
  </si>
  <si>
    <t>テープ養生　20A～100A</t>
    <rPh sb="3" eb="5">
      <t>ヨウジョウ</t>
    </rPh>
    <phoneticPr fontId="63"/>
  </si>
  <si>
    <t>SD295 D13</t>
  </si>
  <si>
    <t>親器</t>
    <rPh sb="0" eb="1">
      <t>オヤ</t>
    </rPh>
    <rPh sb="1" eb="2">
      <t>キ</t>
    </rPh>
    <phoneticPr fontId="63"/>
  </si>
  <si>
    <t>VP 65A              &lt;機便露出&gt;</t>
    <rPh sb="21" eb="22">
      <t>キ</t>
    </rPh>
    <rPh sb="22" eb="23">
      <t>ベン</t>
    </rPh>
    <rPh sb="23" eb="25">
      <t>ロシュツ</t>
    </rPh>
    <phoneticPr fontId="59"/>
  </si>
  <si>
    <t>材料及び加工</t>
    <rPh sb="0" eb="2">
      <t>ザイリョウ</t>
    </rPh>
    <rPh sb="2" eb="3">
      <t>オヨ</t>
    </rPh>
    <rPh sb="4" eb="6">
      <t>カコウ</t>
    </rPh>
    <phoneticPr fontId="63"/>
  </si>
  <si>
    <t xml:space="preserve"> 台</t>
  </si>
  <si>
    <t>外構工事</t>
  </si>
  <si>
    <t>台</t>
    <rPh sb="0" eb="1">
      <t>ダイ</t>
    </rPh>
    <phoneticPr fontId="63"/>
  </si>
  <si>
    <t>ｽﾃﾝﾚｽ製ｹﾞｰﾄﾊﾞﾙﾌﾞ</t>
  </si>
  <si>
    <t>木工事</t>
    <rPh sb="0" eb="1">
      <t>モク</t>
    </rPh>
    <rPh sb="1" eb="3">
      <t>コウジ</t>
    </rPh>
    <phoneticPr fontId="63"/>
  </si>
  <si>
    <t>[露出] A1W</t>
  </si>
  <si>
    <t>棟</t>
    <rPh sb="0" eb="1">
      <t>トウ</t>
    </rPh>
    <phoneticPr fontId="63"/>
  </si>
  <si>
    <t xml:space="preserve"> 1-6.炊事棟</t>
    <rPh sb="5" eb="7">
      <t>スイジ</t>
    </rPh>
    <rPh sb="7" eb="8">
      <t>ムネ</t>
    </rPh>
    <phoneticPr fontId="63"/>
  </si>
  <si>
    <t>20A</t>
  </si>
  <si>
    <t>整理清掃費</t>
    <rPh sb="0" eb="2">
      <t>セイリセセセ</t>
    </rPh>
    <rPh sb="2" eb="5">
      <t>セイソウヒ</t>
    </rPh>
    <phoneticPr fontId="59"/>
  </si>
  <si>
    <t>金属製可とう電線管</t>
  </si>
  <si>
    <t>塗装工事</t>
    <rPh sb="0" eb="4">
      <t>トソウコウジ</t>
    </rPh>
    <phoneticPr fontId="63"/>
  </si>
  <si>
    <t>W150　材工　ｱｲｶNPA同等品</t>
    <rPh sb="5" eb="7">
      <t>ザイコウ</t>
    </rPh>
    <phoneticPr fontId="63"/>
  </si>
  <si>
    <t>ｻｰﾓｽﾀｯﾄ付自動水栓</t>
  </si>
  <si>
    <t>ｺﾞﾑｱｽﾌｧﾙﾄﾙｰﾌｨﾝｸ1棟28.5㎡ﾞ　片面接着</t>
    <rPh sb="16" eb="17">
      <t>トウ</t>
    </rPh>
    <rPh sb="24" eb="26">
      <t>カタメン</t>
    </rPh>
    <rPh sb="26" eb="28">
      <t>セッチャク</t>
    </rPh>
    <phoneticPr fontId="63"/>
  </si>
  <si>
    <t>5～15ｍ　伐根共</t>
    <rPh sb="6" eb="8">
      <t>バッコン</t>
    </rPh>
    <rPh sb="8" eb="9">
      <t>トモ</t>
    </rPh>
    <phoneticPr fontId="63"/>
  </si>
  <si>
    <t>7－計</t>
    <rPh sb="2" eb="3">
      <t>ケイ</t>
    </rPh>
    <phoneticPr fontId="63"/>
  </si>
  <si>
    <t>4本立て供給ユニット</t>
    <rPh sb="1" eb="3">
      <t>ホンダ</t>
    </rPh>
    <rPh sb="4" eb="6">
      <t>キョウキュウ</t>
    </rPh>
    <phoneticPr fontId="85"/>
  </si>
  <si>
    <t xml:space="preserve">埋込ｺﾝｾﾝﾄ </t>
    <rPh sb="0" eb="2">
      <t>ウメコミ</t>
    </rPh>
    <phoneticPr fontId="63"/>
  </si>
  <si>
    <t>SUS HLt=1.5加工 W100L680 t=20 材工</t>
    <rPh sb="11" eb="13">
      <t>カコウ</t>
    </rPh>
    <rPh sb="28" eb="30">
      <t>ザイコウ</t>
    </rPh>
    <phoneticPr fontId="63"/>
  </si>
  <si>
    <t>重油収集運搬</t>
    <rPh sb="0" eb="2">
      <t>ジュウユ</t>
    </rPh>
    <rPh sb="2" eb="4">
      <t>シュウシュウ</t>
    </rPh>
    <rPh sb="4" eb="6">
      <t>ウンパン</t>
    </rPh>
    <phoneticPr fontId="63"/>
  </si>
  <si>
    <t>排水設備工事</t>
    <rPh sb="0" eb="2">
      <t>ハイスイ</t>
    </rPh>
    <phoneticPr fontId="63"/>
  </si>
  <si>
    <t>L-176UFCRS  AM-300TV1 水石けん</t>
    <rPh sb="22" eb="24">
      <t>ミズセッ</t>
    </rPh>
    <phoneticPr fontId="85"/>
  </si>
  <si>
    <t>捨てｺﾝｸﾘｰﾄ打設</t>
    <rPh sb="0" eb="1">
      <t>ス</t>
    </rPh>
    <rPh sb="8" eb="10">
      <t>ダセツ</t>
    </rPh>
    <phoneticPr fontId="63"/>
  </si>
  <si>
    <t>片道30km以内　バックホウ</t>
    <rPh sb="0" eb="2">
      <t>カタミチ</t>
    </rPh>
    <rPh sb="6" eb="8">
      <t>イナイ</t>
    </rPh>
    <phoneticPr fontId="63"/>
  </si>
  <si>
    <t>管理棟工事</t>
    <rPh sb="0" eb="3">
      <t>カンリトウ</t>
    </rPh>
    <rPh sb="3" eb="5">
      <t>コウジ</t>
    </rPh>
    <phoneticPr fontId="63"/>
  </si>
  <si>
    <t>共通仮設　(積み上げ)</t>
    <rPh sb="0" eb="4">
      <t>キョウツウカセツ</t>
    </rPh>
    <rPh sb="6" eb="7">
      <t>ツ</t>
    </rPh>
    <rPh sb="8" eb="9">
      <t>ア</t>
    </rPh>
    <phoneticPr fontId="63"/>
  </si>
  <si>
    <t>バーナーパッキン部切断</t>
    <rPh sb="8" eb="9">
      <t>ブ</t>
    </rPh>
    <rPh sb="9" eb="11">
      <t>セツダン</t>
    </rPh>
    <phoneticPr fontId="63"/>
  </si>
  <si>
    <t>露出ｺﾝｾﾝﾄ</t>
    <rPh sb="0" eb="2">
      <t>ロシュツ</t>
    </rPh>
    <phoneticPr fontId="63"/>
  </si>
  <si>
    <t>テントサイトA</t>
  </si>
  <si>
    <t>ｹｲｶﾙ下地　AEP　艶有り</t>
    <rPh sb="4" eb="6">
      <t>シタジ</t>
    </rPh>
    <rPh sb="11" eb="12">
      <t>ツヤ</t>
    </rPh>
    <rPh sb="12" eb="13">
      <t>ア</t>
    </rPh>
    <phoneticPr fontId="63"/>
  </si>
  <si>
    <t>仮囲い</t>
    <rPh sb="0" eb="2">
      <t>カリカコ</t>
    </rPh>
    <phoneticPr fontId="63"/>
  </si>
  <si>
    <t>C9棟　普通型枠</t>
    <rPh sb="2" eb="3">
      <t>トウ</t>
    </rPh>
    <rPh sb="4" eb="6">
      <t>フツウ</t>
    </rPh>
    <rPh sb="6" eb="8">
      <t>カタワク</t>
    </rPh>
    <phoneticPr fontId="63"/>
  </si>
  <si>
    <t>塗装工事</t>
    <rPh sb="0" eb="2">
      <t>トソウ</t>
    </rPh>
    <rPh sb="2" eb="4">
      <t>コウジ</t>
    </rPh>
    <phoneticPr fontId="63"/>
  </si>
  <si>
    <t>450ｘ450ｘ500</t>
  </si>
  <si>
    <t>Ｈ</t>
  </si>
  <si>
    <t>A-計</t>
  </si>
  <si>
    <t>16号</t>
  </si>
  <si>
    <t>C1、C3～C8、C9、C10</t>
  </si>
  <si>
    <t>NY-1000</t>
  </si>
  <si>
    <t>外壁　塗装</t>
    <rPh sb="0" eb="2">
      <t>ガイヘキ</t>
    </rPh>
    <rPh sb="3" eb="5">
      <t>トソウ</t>
    </rPh>
    <phoneticPr fontId="63"/>
  </si>
  <si>
    <t>共通仮設費</t>
    <rPh sb="0" eb="2">
      <t>キョウツウカカカ</t>
    </rPh>
    <rPh sb="2" eb="4">
      <t>カセツヒヒヒ</t>
    </rPh>
    <rPh sb="4" eb="5">
      <t>ヒ</t>
    </rPh>
    <phoneticPr fontId="59"/>
  </si>
  <si>
    <t>ﾌﾟﾙﾎﾞｯｸｽ SUS 端子付き</t>
  </si>
  <si>
    <t>雨水浸透桝</t>
    <rPh sb="0" eb="2">
      <t>ウスイ</t>
    </rPh>
    <rPh sb="2" eb="4">
      <t>シントウ</t>
    </rPh>
    <rPh sb="4" eb="5">
      <t>マス</t>
    </rPh>
    <phoneticPr fontId="63"/>
  </si>
  <si>
    <t>壁</t>
    <rPh sb="0" eb="1">
      <t>カベ</t>
    </rPh>
    <phoneticPr fontId="63"/>
  </si>
  <si>
    <t>台付きﾂｰﾊﾝﾄﾞﾙ湯水混合水栓</t>
  </si>
  <si>
    <t>t=6</t>
  </si>
  <si>
    <t>[露出] B4    FL20Wx1</t>
  </si>
  <si>
    <t>＜オイルタンク室＞</t>
    <rPh sb="7" eb="8">
      <t>シツ</t>
    </rPh>
    <phoneticPr fontId="63"/>
  </si>
  <si>
    <t>住宅用突き出し窓　天窓用</t>
    <rPh sb="0" eb="3">
      <t>ジュウタクヨウ</t>
    </rPh>
    <rPh sb="3" eb="4">
      <t>ツ</t>
    </rPh>
    <rPh sb="5" eb="6">
      <t>ダ</t>
    </rPh>
    <rPh sb="7" eb="8">
      <t>マド</t>
    </rPh>
    <rPh sb="9" eb="11">
      <t>テンマド</t>
    </rPh>
    <rPh sb="11" eb="12">
      <t>ヨウ</t>
    </rPh>
    <phoneticPr fontId="63"/>
  </si>
  <si>
    <t>金属工事</t>
    <rPh sb="0" eb="2">
      <t>キンゾク</t>
    </rPh>
    <rPh sb="2" eb="4">
      <t>コウジ</t>
    </rPh>
    <phoneticPr fontId="63"/>
  </si>
  <si>
    <t>テントA(10人用)6棟分</t>
  </si>
  <si>
    <t>450型H600　グレーチング蓋細目T-2</t>
  </si>
  <si>
    <t>＜アスベスト含有建材　撤去＞</t>
    <rPh sb="6" eb="8">
      <t>ガンユウ</t>
    </rPh>
    <rPh sb="8" eb="10">
      <t>ケンザイ</t>
    </rPh>
    <rPh sb="11" eb="13">
      <t>テッキョ</t>
    </rPh>
    <phoneticPr fontId="63"/>
  </si>
  <si>
    <t>材料運搬費</t>
    <rPh sb="0" eb="2">
      <t>ザイリョウ</t>
    </rPh>
    <rPh sb="2" eb="5">
      <t>ウンパンヒ</t>
    </rPh>
    <phoneticPr fontId="63"/>
  </si>
  <si>
    <t>設備配管類　撤去</t>
    <rPh sb="0" eb="2">
      <t>セツビ</t>
    </rPh>
    <rPh sb="2" eb="4">
      <t>ハイカン</t>
    </rPh>
    <rPh sb="4" eb="5">
      <t>ルイ</t>
    </rPh>
    <rPh sb="6" eb="8">
      <t>テッキョ</t>
    </rPh>
    <phoneticPr fontId="63"/>
  </si>
  <si>
    <t>　　〃</t>
  </si>
  <si>
    <t>3-計</t>
    <rPh sb="2" eb="3">
      <t>ケイ</t>
    </rPh>
    <phoneticPr fontId="63"/>
  </si>
  <si>
    <t>床付け</t>
    <rPh sb="0" eb="2">
      <t>ユカツ</t>
    </rPh>
    <phoneticPr fontId="63"/>
  </si>
  <si>
    <t>1－計</t>
    <rPh sb="2" eb="3">
      <t>ケイ</t>
    </rPh>
    <phoneticPr fontId="59"/>
  </si>
  <si>
    <t>L-176UFCRS 自動水栓 水石けん</t>
    <rPh sb="11" eb="15">
      <t>ジドウスイセン</t>
    </rPh>
    <rPh sb="16" eb="17">
      <t>ミズ</t>
    </rPh>
    <rPh sb="17" eb="18">
      <t>セッ</t>
    </rPh>
    <phoneticPr fontId="85"/>
  </si>
  <si>
    <t>水道用硬質塩化ﾋﾞﾆﾙﾗｲﾆﾝｸﾞ鋼管</t>
  </si>
  <si>
    <t>直付 SP-9</t>
    <rPh sb="0" eb="2">
      <t>チョクツ</t>
    </rPh>
    <phoneticPr fontId="63"/>
  </si>
  <si>
    <t>防水シート共</t>
    <rPh sb="0" eb="2">
      <t>ボウスイ</t>
    </rPh>
    <rPh sb="5" eb="6">
      <t>トモ</t>
    </rPh>
    <phoneticPr fontId="63"/>
  </si>
  <si>
    <t>汲み取り　4ヶ月　利用者用</t>
    <rPh sb="0" eb="1">
      <t>ク</t>
    </rPh>
    <rPh sb="2" eb="3">
      <t>ト</t>
    </rPh>
    <rPh sb="7" eb="8">
      <t>ゲツ</t>
    </rPh>
    <rPh sb="9" eb="12">
      <t>リヨウシャ</t>
    </rPh>
    <rPh sb="12" eb="13">
      <t>ヨウ</t>
    </rPh>
    <phoneticPr fontId="63"/>
  </si>
  <si>
    <t>L300</t>
  </si>
  <si>
    <t>[直付ｶﾊﾞｰ] P1</t>
  </si>
  <si>
    <t>木くず</t>
    <rPh sb="0" eb="1">
      <t>キ</t>
    </rPh>
    <phoneticPr fontId="63"/>
  </si>
  <si>
    <t>外灯基礎工事費</t>
    <rPh sb="0" eb="2">
      <t>ガイトウ</t>
    </rPh>
    <rPh sb="2" eb="4">
      <t>キソ</t>
    </rPh>
    <rPh sb="4" eb="7">
      <t>コウジヒ</t>
    </rPh>
    <phoneticPr fontId="63"/>
  </si>
  <si>
    <t>土工事</t>
    <rPh sb="0" eb="3">
      <t>ドコウジ</t>
    </rPh>
    <phoneticPr fontId="63"/>
  </si>
  <si>
    <t>テントA(10人用)6棟</t>
    <rPh sb="7" eb="8">
      <t>ニン</t>
    </rPh>
    <rPh sb="8" eb="9">
      <t>ヨウ</t>
    </rPh>
    <rPh sb="11" eb="12">
      <t>ムネ</t>
    </rPh>
    <phoneticPr fontId="63"/>
  </si>
  <si>
    <t>SD295　D10</t>
  </si>
  <si>
    <t>トイレユニット</t>
  </si>
  <si>
    <t>FB6　加工・製作　現場設置</t>
    <rPh sb="4" eb="6">
      <t>カコウ</t>
    </rPh>
    <rPh sb="7" eb="9">
      <t>セイサク</t>
    </rPh>
    <rPh sb="10" eb="12">
      <t>ゲンバ</t>
    </rPh>
    <rPh sb="12" eb="14">
      <t>セッチ</t>
    </rPh>
    <phoneticPr fontId="63"/>
  </si>
  <si>
    <t>SGLt=0.35加工　1棟15ｍ</t>
    <rPh sb="9" eb="11">
      <t>カコウ</t>
    </rPh>
    <rPh sb="13" eb="14">
      <t>トウ</t>
    </rPh>
    <phoneticPr fontId="63"/>
  </si>
  <si>
    <t>解体用　5棟</t>
    <rPh sb="0" eb="2">
      <t>カイタイ</t>
    </rPh>
    <rPh sb="2" eb="3">
      <t>ヨウ</t>
    </rPh>
    <rPh sb="5" eb="6">
      <t>ムネ</t>
    </rPh>
    <phoneticPr fontId="63"/>
  </si>
  <si>
    <t>[ﾍﾟﾝﾀﾞﾝﾄ] SP-10</t>
  </si>
  <si>
    <t>ツリーハウス上屋　撤去</t>
    <rPh sb="6" eb="8">
      <t>ウワヤ</t>
    </rPh>
    <rPh sb="9" eb="11">
      <t>テッキョ</t>
    </rPh>
    <phoneticPr fontId="63"/>
  </si>
  <si>
    <t>既存コンクリート打放し面 塗装</t>
    <rPh sb="11" eb="12">
      <t>メン</t>
    </rPh>
    <phoneticPr fontId="63"/>
  </si>
  <si>
    <t>2階多目的室</t>
    <rPh sb="1" eb="2">
      <t>カイ</t>
    </rPh>
    <rPh sb="2" eb="5">
      <t>タモクテキ</t>
    </rPh>
    <rPh sb="5" eb="6">
      <t>シツ</t>
    </rPh>
    <phoneticPr fontId="63"/>
  </si>
  <si>
    <t>共通仮設費</t>
    <rPh sb="0" eb="2">
      <t>キョウツウ</t>
    </rPh>
    <rPh sb="2" eb="4">
      <t>カセツ</t>
    </rPh>
    <rPh sb="4" eb="5">
      <t>ヒ</t>
    </rPh>
    <phoneticPr fontId="87"/>
  </si>
  <si>
    <t>VE22mm 丸型ﾎﾞｯｸｽ １方出　</t>
    <rPh sb="7" eb="9">
      <t>マルガタ</t>
    </rPh>
    <rPh sb="16" eb="17">
      <t>ホウ</t>
    </rPh>
    <rPh sb="17" eb="18">
      <t>デ</t>
    </rPh>
    <phoneticPr fontId="63"/>
  </si>
  <si>
    <t>人力</t>
    <rPh sb="0" eb="2">
      <t>ジンリキ</t>
    </rPh>
    <phoneticPr fontId="63"/>
  </si>
  <si>
    <t>人</t>
    <rPh sb="0" eb="1">
      <t>ニン</t>
    </rPh>
    <phoneticPr fontId="63"/>
  </si>
  <si>
    <t>ボイラーオイルタンク室</t>
  </si>
  <si>
    <t>壁付きﾂｰﾊﾝﾄﾞﾙ湯水混合水栓</t>
  </si>
  <si>
    <t>大Φ3ｍ超</t>
    <rPh sb="0" eb="1">
      <t>ダイ</t>
    </rPh>
    <rPh sb="4" eb="5">
      <t>チョウ</t>
    </rPh>
    <phoneticPr fontId="63"/>
  </si>
  <si>
    <t>＜ツリーハウス＞</t>
  </si>
  <si>
    <t>場内仮置　機械　盛土に転用≒50㎥</t>
    <rPh sb="0" eb="2">
      <t>ジョウナイ</t>
    </rPh>
    <rPh sb="2" eb="4">
      <t>カリオ</t>
    </rPh>
    <rPh sb="5" eb="7">
      <t>キカイ</t>
    </rPh>
    <rPh sb="8" eb="10">
      <t>モリド</t>
    </rPh>
    <rPh sb="11" eb="13">
      <t>テンヨウ</t>
    </rPh>
    <phoneticPr fontId="63"/>
  </si>
  <si>
    <t>不凍栓ボックス</t>
  </si>
  <si>
    <t>異種管接続材料　管路防水</t>
    <rPh sb="0" eb="2">
      <t>イシュ</t>
    </rPh>
    <rPh sb="2" eb="3">
      <t>カン</t>
    </rPh>
    <rPh sb="3" eb="5">
      <t>セツゾク</t>
    </rPh>
    <rPh sb="5" eb="7">
      <t>ザイリョウ</t>
    </rPh>
    <rPh sb="8" eb="10">
      <t>カンロ</t>
    </rPh>
    <rPh sb="10" eb="12">
      <t>ボウスイ</t>
    </rPh>
    <phoneticPr fontId="63"/>
  </si>
  <si>
    <t>アスベスト含有建材処分</t>
    <rPh sb="5" eb="7">
      <t>ガンユウ</t>
    </rPh>
    <rPh sb="7" eb="9">
      <t>ケンザイ</t>
    </rPh>
    <rPh sb="9" eb="11">
      <t>ショブン</t>
    </rPh>
    <phoneticPr fontId="63"/>
  </si>
  <si>
    <t>EHPS-CA12ECV4</t>
  </si>
  <si>
    <t>純工事費</t>
    <rPh sb="0" eb="4">
      <t>ジュンコウジヒ</t>
    </rPh>
    <phoneticPr fontId="63"/>
  </si>
  <si>
    <t>＜インナーテント製作＞</t>
    <rPh sb="8" eb="10">
      <t>セイサク</t>
    </rPh>
    <phoneticPr fontId="63"/>
  </si>
  <si>
    <t>ﾒｯｼｭ生地 ﾀｰﾎﾟ ｽｸﾘｰﾝ#2054</t>
    <rPh sb="4" eb="6">
      <t>キジ</t>
    </rPh>
    <phoneticPr fontId="63"/>
  </si>
  <si>
    <t>シリコン</t>
  </si>
  <si>
    <t>洋風大便器</t>
    <rPh sb="0" eb="1">
      <t>ヨウ</t>
    </rPh>
    <phoneticPr fontId="85"/>
  </si>
  <si>
    <t>900x550xH100</t>
  </si>
  <si>
    <t>テントサイト</t>
  </si>
  <si>
    <t>赤穂７５９番地４３７</t>
    <rPh sb="0" eb="2">
      <t>アカホ</t>
    </rPh>
    <rPh sb="5" eb="7">
      <t>バンチ</t>
    </rPh>
    <phoneticPr fontId="59"/>
  </si>
  <si>
    <t>木工事</t>
    <rPh sb="0" eb="1">
      <t>キ</t>
    </rPh>
    <rPh sb="1" eb="3">
      <t>コウジ</t>
    </rPh>
    <phoneticPr fontId="63"/>
  </si>
  <si>
    <t>[埋込] D1</t>
    <rPh sb="1" eb="3">
      <t>ウメコミ</t>
    </rPh>
    <phoneticPr fontId="63"/>
  </si>
  <si>
    <t>[ｼｰﾘﾝｸﾞ] SP-11  ｼｰﾘﾝｸﾞ</t>
  </si>
  <si>
    <t>Kﾙｰﾊﾞｰ5型　同等品　1棟12箇所</t>
    <rPh sb="7" eb="8">
      <t>カタ</t>
    </rPh>
    <rPh sb="9" eb="11">
      <t>ドウトウヒン</t>
    </rPh>
    <rPh sb="11" eb="12">
      <t>　</t>
    </rPh>
    <rPh sb="14" eb="17">
      <t>１２ダイ</t>
    </rPh>
    <rPh sb="17" eb="19">
      <t>カショ</t>
    </rPh>
    <phoneticPr fontId="63"/>
  </si>
  <si>
    <t>テント膜　撤去</t>
    <rPh sb="3" eb="4">
      <t>マク</t>
    </rPh>
    <rPh sb="5" eb="7">
      <t>テッキョ</t>
    </rPh>
    <phoneticPr fontId="63"/>
  </si>
  <si>
    <t>D10×450　材工　約186本</t>
    <rPh sb="8" eb="10">
      <t>ザイコウ</t>
    </rPh>
    <rPh sb="11" eb="12">
      <t>ヤク</t>
    </rPh>
    <rPh sb="15" eb="16">
      <t>ホン</t>
    </rPh>
    <phoneticPr fontId="63"/>
  </si>
  <si>
    <t>取り合いｼｰﾙ</t>
    <rPh sb="0" eb="1">
      <t>ト</t>
    </rPh>
    <rPh sb="2" eb="3">
      <t>ア</t>
    </rPh>
    <phoneticPr fontId="63"/>
  </si>
  <si>
    <t>袋詰</t>
    <rPh sb="0" eb="2">
      <t>フクロツ</t>
    </rPh>
    <phoneticPr fontId="63"/>
  </si>
  <si>
    <t>1棟64ｍ2</t>
    <rPh sb="1" eb="2">
      <t>トウ</t>
    </rPh>
    <phoneticPr fontId="63"/>
  </si>
  <si>
    <t>[ｼｰﾘﾝｸﾞ] SP-11</t>
  </si>
  <si>
    <t>工事価格</t>
    <rPh sb="0" eb="2">
      <t>コウジ</t>
    </rPh>
    <rPh sb="2" eb="4">
      <t>カカク</t>
    </rPh>
    <phoneticPr fontId="87"/>
  </si>
  <si>
    <t>2PE15Ax2-ET</t>
  </si>
  <si>
    <t>手摺本体</t>
    <rPh sb="0" eb="1">
      <t>テ</t>
    </rPh>
    <rPh sb="1" eb="2">
      <t>スリ</t>
    </rPh>
    <rPh sb="2" eb="4">
      <t>ホンタイ</t>
    </rPh>
    <phoneticPr fontId="63"/>
  </si>
  <si>
    <t>計</t>
  </si>
  <si>
    <t>ヶ所</t>
    <rPh sb="1" eb="2">
      <t>ショ</t>
    </rPh>
    <phoneticPr fontId="59"/>
  </si>
  <si>
    <t>石割り</t>
    <rPh sb="0" eb="1">
      <t>イシ</t>
    </rPh>
    <rPh sb="1" eb="2">
      <t>ワリ</t>
    </rPh>
    <phoneticPr fontId="63"/>
  </si>
  <si>
    <t>配線用遮断器</t>
    <rPh sb="0" eb="6">
      <t>ハイセンヨウシャダンキ</t>
    </rPh>
    <phoneticPr fontId="63"/>
  </si>
  <si>
    <t>撤去工事</t>
    <rPh sb="0" eb="2">
      <t>テッキョ</t>
    </rPh>
    <rPh sb="2" eb="4">
      <t>コウジ</t>
    </rPh>
    <phoneticPr fontId="59"/>
  </si>
  <si>
    <t>VP 65A              &lt;屋内露出&gt;</t>
  </si>
  <si>
    <t>　1－8．撤去工事</t>
    <rPh sb="5" eb="7">
      <t>テッキョ</t>
    </rPh>
    <rPh sb="7" eb="9">
      <t>コウジ</t>
    </rPh>
    <phoneticPr fontId="63"/>
  </si>
  <si>
    <t>駒ヶ根市</t>
  </si>
  <si>
    <t>＜ﾄｲﾚ棟2＞</t>
    <rPh sb="4" eb="5">
      <t>トウ</t>
    </rPh>
    <phoneticPr fontId="63"/>
  </si>
  <si>
    <t>H-計</t>
    <rPh sb="2" eb="3">
      <t>ケイ</t>
    </rPh>
    <phoneticPr fontId="63"/>
  </si>
  <si>
    <t>＜発生材積込運搬処分＞</t>
    <rPh sb="1" eb="4">
      <t>ハッセイザイ</t>
    </rPh>
    <rPh sb="4" eb="6">
      <t>ツミコミ</t>
    </rPh>
    <rPh sb="6" eb="8">
      <t>ウンパン</t>
    </rPh>
    <rPh sb="8" eb="10">
      <t>ショブン</t>
    </rPh>
    <phoneticPr fontId="63"/>
  </si>
  <si>
    <t>総合案内板　サイン取替</t>
    <rPh sb="0" eb="4">
      <t>ソウゴウアンナイ</t>
    </rPh>
    <rPh sb="4" eb="5">
      <t>イタ</t>
    </rPh>
    <rPh sb="9" eb="11">
      <t>トリカエ</t>
    </rPh>
    <phoneticPr fontId="63"/>
  </si>
  <si>
    <t>シリンダー</t>
  </si>
  <si>
    <t>ｹｲｶﾙ板</t>
    <rPh sb="4" eb="5">
      <t>イタ</t>
    </rPh>
    <phoneticPr fontId="63"/>
  </si>
  <si>
    <t>[庭園灯] SP-15　移設</t>
    <rPh sb="1" eb="4">
      <t>テイエントウ</t>
    </rPh>
    <rPh sb="12" eb="14">
      <t>イセツ</t>
    </rPh>
    <phoneticPr fontId="63"/>
  </si>
  <si>
    <t>玉切り手間</t>
    <rPh sb="0" eb="1">
      <t>タマ</t>
    </rPh>
    <rPh sb="1" eb="2">
      <t>キリ</t>
    </rPh>
    <rPh sb="3" eb="5">
      <t>テマ</t>
    </rPh>
    <phoneticPr fontId="63"/>
  </si>
  <si>
    <t>その他　廃プラスチック</t>
    <rPh sb="2" eb="3">
      <t>タ</t>
    </rPh>
    <rPh sb="4" eb="5">
      <t>ハイ</t>
    </rPh>
    <phoneticPr fontId="63"/>
  </si>
  <si>
    <t>直接工事費</t>
    <rPh sb="0" eb="2">
      <t>チョクセツ</t>
    </rPh>
    <rPh sb="2" eb="5">
      <t>コウジヒ</t>
    </rPh>
    <phoneticPr fontId="63"/>
  </si>
  <si>
    <t>唐草</t>
    <rPh sb="0" eb="2">
      <t>カラクサ</t>
    </rPh>
    <phoneticPr fontId="63"/>
  </si>
  <si>
    <t>調整器共</t>
    <rPh sb="0" eb="3">
      <t>チョウセイキ</t>
    </rPh>
    <rPh sb="3" eb="4">
      <t>トモ</t>
    </rPh>
    <phoneticPr fontId="85"/>
  </si>
  <si>
    <t>トイレ棟2</t>
    <rPh sb="3" eb="4">
      <t>トウ</t>
    </rPh>
    <phoneticPr fontId="63"/>
  </si>
  <si>
    <t>30kg調整器共</t>
    <rPh sb="4" eb="7">
      <t>チョウセイキ</t>
    </rPh>
    <rPh sb="7" eb="8">
      <t>トモ</t>
    </rPh>
    <phoneticPr fontId="85"/>
  </si>
  <si>
    <t>軒天木下地</t>
    <rPh sb="0" eb="2">
      <t>ノキテン</t>
    </rPh>
    <rPh sb="2" eb="5">
      <t>モクシタジ</t>
    </rPh>
    <phoneticPr fontId="63"/>
  </si>
  <si>
    <t>掛ｍ2</t>
    <rPh sb="0" eb="1">
      <t>カ</t>
    </rPh>
    <phoneticPr fontId="63"/>
  </si>
  <si>
    <t>ﾎﾟｽﾄﾌｫｰﾑｶｳﾝﾀｰ</t>
  </si>
  <si>
    <t>L</t>
  </si>
  <si>
    <t>残土運搬</t>
    <rPh sb="0" eb="2">
      <t>ザンド</t>
    </rPh>
    <rPh sb="2" eb="4">
      <t>ウンパン</t>
    </rPh>
    <phoneticPr fontId="63"/>
  </si>
  <si>
    <t>t=150　斫り積込共</t>
    <rPh sb="6" eb="7">
      <t>ハツ</t>
    </rPh>
    <rPh sb="8" eb="10">
      <t>ツミコミ</t>
    </rPh>
    <rPh sb="10" eb="11">
      <t>トモ</t>
    </rPh>
    <phoneticPr fontId="63"/>
  </si>
  <si>
    <t>ランプ</t>
  </si>
  <si>
    <t>SGP-VB  25A       &lt;機便隠蔽&gt;</t>
  </si>
  <si>
    <t>2．　　　　　計</t>
    <rPh sb="7" eb="8">
      <t>ケイ</t>
    </rPh>
    <phoneticPr fontId="63"/>
  </si>
  <si>
    <t>ガス設備工事</t>
  </si>
  <si>
    <t>埋め戻し</t>
    <rPh sb="0" eb="1">
      <t>ウ</t>
    </rPh>
    <rPh sb="2" eb="3">
      <t>モド</t>
    </rPh>
    <phoneticPr fontId="63"/>
  </si>
  <si>
    <t>子器</t>
    <rPh sb="0" eb="1">
      <t>コ</t>
    </rPh>
    <rPh sb="1" eb="2">
      <t>キ</t>
    </rPh>
    <phoneticPr fontId="63"/>
  </si>
  <si>
    <t>掃除口付床置大便器</t>
  </si>
  <si>
    <t>石　撤去</t>
    <rPh sb="0" eb="1">
      <t>イシ</t>
    </rPh>
    <rPh sb="2" eb="4">
      <t>テッキョ</t>
    </rPh>
    <phoneticPr fontId="63"/>
  </si>
  <si>
    <t>＜ボイラー室＞</t>
    <rPh sb="5" eb="6">
      <t>シツ</t>
    </rPh>
    <phoneticPr fontId="63"/>
  </si>
  <si>
    <t>[ﾀﾞｳﾝ] G1    ﾀﾞｳﾝﾗｲﾄ</t>
  </si>
  <si>
    <t>[ﾌﾞﾗｹｯﾄ] SP-6</t>
  </si>
  <si>
    <t>避難口 Ｂ級　M2b</t>
  </si>
  <si>
    <t>ﾒﾀﾙﾓｰﾙ</t>
  </si>
  <si>
    <t>1900L　処理共</t>
    <rPh sb="6" eb="8">
      <t>ショリ</t>
    </rPh>
    <rPh sb="8" eb="9">
      <t>トモ</t>
    </rPh>
    <phoneticPr fontId="63"/>
  </si>
  <si>
    <t>金属フレキ</t>
    <rPh sb="0" eb="2">
      <t>キンゾク</t>
    </rPh>
    <phoneticPr fontId="85"/>
  </si>
  <si>
    <t>1. 照明ＬＥＤ更新工事</t>
    <rPh sb="3" eb="5">
      <t>ショウメイ</t>
    </rPh>
    <rPh sb="8" eb="10">
      <t>コウシン</t>
    </rPh>
    <rPh sb="10" eb="12">
      <t>コウジ</t>
    </rPh>
    <phoneticPr fontId="63"/>
  </si>
  <si>
    <t>異種管接続材料　ﾍﾞﾙﾏｳｽ</t>
    <rPh sb="0" eb="2">
      <t>イシュ</t>
    </rPh>
    <rPh sb="2" eb="3">
      <t>カン</t>
    </rPh>
    <rPh sb="3" eb="5">
      <t>セツゾク</t>
    </rPh>
    <rPh sb="5" eb="7">
      <t>ザイリョウ</t>
    </rPh>
    <phoneticPr fontId="63"/>
  </si>
  <si>
    <t xml:space="preserve"> 1-3.シャワー棟(防災倉庫）</t>
    <rPh sb="9" eb="10">
      <t>ムネ</t>
    </rPh>
    <rPh sb="11" eb="13">
      <t>ボウサイ</t>
    </rPh>
    <rPh sb="13" eb="15">
      <t>ソウコ</t>
    </rPh>
    <phoneticPr fontId="63"/>
  </si>
  <si>
    <t>E</t>
  </si>
  <si>
    <t>高性能16K　t=50　同等</t>
    <rPh sb="0" eb="3">
      <t>コウセイノウ</t>
    </rPh>
    <rPh sb="12" eb="14">
      <t>ドウトウ</t>
    </rPh>
    <phoneticPr fontId="63"/>
  </si>
  <si>
    <t>NX-500</t>
  </si>
  <si>
    <t>工　事　費</t>
    <rPh sb="0" eb="1">
      <t>コウ</t>
    </rPh>
    <rPh sb="2" eb="3">
      <t>ジ</t>
    </rPh>
    <rPh sb="4" eb="5">
      <t>ヒ</t>
    </rPh>
    <phoneticPr fontId="87"/>
  </si>
  <si>
    <t>C10棟　化粧型枠</t>
    <rPh sb="3" eb="4">
      <t>トウ</t>
    </rPh>
    <rPh sb="5" eb="7">
      <t>ケショウ</t>
    </rPh>
    <rPh sb="7" eb="9">
      <t>カタワク</t>
    </rPh>
    <phoneticPr fontId="63"/>
  </si>
  <si>
    <t>H=1.9ｍ　ﾒﾗﾐﾝ化粧　ｱﾙﾐＲｴｯｼﾞ</t>
    <rPh sb="11" eb="13">
      <t>ケショウ</t>
    </rPh>
    <phoneticPr fontId="63"/>
  </si>
  <si>
    <t>床置小便器　</t>
  </si>
  <si>
    <t>4角中浅形102□x44mm</t>
    <rPh sb="1" eb="2">
      <t>カク</t>
    </rPh>
    <rPh sb="2" eb="3">
      <t>ナカ</t>
    </rPh>
    <rPh sb="3" eb="4">
      <t>アサ</t>
    </rPh>
    <rPh sb="4" eb="5">
      <t>ガタ</t>
    </rPh>
    <phoneticPr fontId="63"/>
  </si>
  <si>
    <t>参考品番</t>
    <rPh sb="0" eb="2">
      <t>サンコウ</t>
    </rPh>
    <rPh sb="2" eb="4">
      <t>ヒンバン</t>
    </rPh>
    <phoneticPr fontId="59"/>
  </si>
  <si>
    <t>異形鉄筋</t>
    <rPh sb="0" eb="4">
      <t>イケイテッキン</t>
    </rPh>
    <phoneticPr fontId="63"/>
  </si>
  <si>
    <t>基礎立上り面　撥水材塗布　ｾﾗﾐｶﾞｰﾄﾞNEO</t>
    <rPh sb="0" eb="2">
      <t>キソ</t>
    </rPh>
    <rPh sb="2" eb="4">
      <t>タチアガ</t>
    </rPh>
    <rPh sb="5" eb="6">
      <t>メン</t>
    </rPh>
    <rPh sb="7" eb="10">
      <t>ハッスイザイ</t>
    </rPh>
    <rPh sb="10" eb="12">
      <t>トフ</t>
    </rPh>
    <phoneticPr fontId="63"/>
  </si>
  <si>
    <t>数  量</t>
  </si>
  <si>
    <t>４－計</t>
    <rPh sb="2" eb="3">
      <t>ケイ</t>
    </rPh>
    <phoneticPr fontId="63"/>
  </si>
  <si>
    <t>みなしアスベスト　レベル3</t>
  </si>
  <si>
    <t>ＤＰｼﾘｺﾝ 柱脚ﾌﾟﾚｰﾄ150角16ヶ所 床ﾌﾟﾚｰﾄ16.5m</t>
  </si>
  <si>
    <t>SL-1　接続のみ</t>
    <rPh sb="5" eb="7">
      <t>セツゾク</t>
    </rPh>
    <phoneticPr fontId="63"/>
  </si>
  <si>
    <t>架橋PE絶縁耐燃性PEｼｰｽｹｰﾌﾞﾙ</t>
  </si>
  <si>
    <t>HEPAフィルター付真空掃除機</t>
    <rPh sb="9" eb="10">
      <t>ツ</t>
    </rPh>
    <rPh sb="10" eb="15">
      <t>シンクウソウジキ</t>
    </rPh>
    <phoneticPr fontId="63"/>
  </si>
  <si>
    <t>既存コンクリート打放補修のうえ保護塗装</t>
  </si>
  <si>
    <t>W150　材工　ｱｲｶNPA同等品</t>
    <rPh sb="5" eb="7">
      <t>ザイコウ</t>
    </rPh>
    <rPh sb="14" eb="17">
      <t>ドウトウヒン</t>
    </rPh>
    <phoneticPr fontId="63"/>
  </si>
  <si>
    <r>
      <t>　</t>
    </r>
    <r>
      <rPr>
        <sz val="14"/>
        <color auto="1"/>
        <rFont val="ＭＳ 明朝"/>
      </rPr>
      <t>管理棟改修、テントサイト</t>
    </r>
    <r>
      <rPr>
        <sz val="14"/>
        <color auto="1"/>
        <rFont val="Times New Roman"/>
      </rPr>
      <t>A</t>
    </r>
    <r>
      <rPr>
        <sz val="14"/>
        <color auto="1"/>
        <rFont val="ＭＳ 明朝"/>
      </rPr>
      <t>改修６棟、テントサイトＢ改修６棟</t>
    </r>
    <rPh sb="1" eb="4">
      <t>カンリトウ</t>
    </rPh>
    <rPh sb="4" eb="6">
      <t>カイシュウ</t>
    </rPh>
    <rPh sb="14" eb="16">
      <t>カイシュウ</t>
    </rPh>
    <rPh sb="17" eb="18">
      <t>ムネ</t>
    </rPh>
    <rPh sb="26" eb="28">
      <t>カイシュウ</t>
    </rPh>
    <rPh sb="29" eb="30">
      <t>ムネ</t>
    </rPh>
    <phoneticPr fontId="59"/>
  </si>
  <si>
    <t>アスベスト含有建材積込</t>
    <rPh sb="5" eb="9">
      <t>ガンユウケンザイ</t>
    </rPh>
    <rPh sb="9" eb="11">
      <t>ツミコミ</t>
    </rPh>
    <phoneticPr fontId="63"/>
  </si>
  <si>
    <t>2400x1860xH100</t>
  </si>
  <si>
    <t>W6000xH1800両開き</t>
    <rPh sb="11" eb="13">
      <t>リョウビラ</t>
    </rPh>
    <phoneticPr fontId="63"/>
  </si>
  <si>
    <t>SGLt=0.35　1棟0.79㎡</t>
    <rPh sb="11" eb="12">
      <t>トウ</t>
    </rPh>
    <phoneticPr fontId="63"/>
  </si>
  <si>
    <t>[露出] SP-4</t>
  </si>
  <si>
    <t>埋込ｽｲｯﾁ</t>
    <rPh sb="0" eb="2">
      <t>ウメコミ</t>
    </rPh>
    <phoneticPr fontId="63"/>
  </si>
  <si>
    <t>消火器　移設</t>
    <rPh sb="0" eb="3">
      <t>ショウカキ</t>
    </rPh>
    <rPh sb="4" eb="6">
      <t>イセツ</t>
    </rPh>
    <phoneticPr fontId="63"/>
  </si>
  <si>
    <t>砂</t>
    <rPh sb="0" eb="1">
      <t>スナ</t>
    </rPh>
    <phoneticPr fontId="63"/>
  </si>
  <si>
    <t>給水設備工事</t>
  </si>
  <si>
    <t>20A-0.8m</t>
  </si>
  <si>
    <t>テントサイト　シート等</t>
    <rPh sb="10" eb="11">
      <t>トウ</t>
    </rPh>
    <phoneticPr fontId="63"/>
  </si>
  <si>
    <t>防災倉庫に改修</t>
    <rPh sb="0" eb="2">
      <t>ボウサイ</t>
    </rPh>
    <rPh sb="2" eb="4">
      <t>ソウコ</t>
    </rPh>
    <rPh sb="5" eb="7">
      <t>カイシュウ</t>
    </rPh>
    <phoneticPr fontId="63"/>
  </si>
  <si>
    <t>[露出] J1b  FL20Wx1</t>
  </si>
  <si>
    <t>[露出] C4b</t>
  </si>
  <si>
    <t>がれき類</t>
    <rPh sb="3" eb="4">
      <t>ルイ</t>
    </rPh>
    <phoneticPr fontId="63"/>
  </si>
  <si>
    <t>VP 50A              &lt;機便隠蔽&gt;</t>
  </si>
  <si>
    <t>取付施工費</t>
    <rPh sb="0" eb="2">
      <t>トリツケ</t>
    </rPh>
    <rPh sb="2" eb="5">
      <t>セコウヒ</t>
    </rPh>
    <phoneticPr fontId="63"/>
  </si>
  <si>
    <t>J</t>
  </si>
  <si>
    <t>2－計</t>
    <rPh sb="2" eb="3">
      <t>ケイ</t>
    </rPh>
    <phoneticPr fontId="63"/>
  </si>
  <si>
    <t>管端ｺｱ付ﾊﾞﾙﾌﾞ ｹﾞｰﾄﾊﾞﾙﾌﾞ</t>
  </si>
  <si>
    <t>隅付ﾛｰﾀﾝｸ</t>
  </si>
  <si>
    <t xml:space="preserve">  1-7.外灯（BBQ)</t>
    <rPh sb="6" eb="8">
      <t>ガイトウ</t>
    </rPh>
    <phoneticPr fontId="63"/>
  </si>
  <si>
    <t>斫り補修費</t>
    <rPh sb="0" eb="1">
      <t>ハツ</t>
    </rPh>
    <rPh sb="2" eb="5">
      <t>ホシュウヒ</t>
    </rPh>
    <phoneticPr fontId="85"/>
  </si>
  <si>
    <t>式</t>
    <rPh sb="0" eb="1">
      <t>シキ</t>
    </rPh>
    <phoneticPr fontId="88"/>
  </si>
  <si>
    <t>＜総合案内板サイン＞</t>
    <rPh sb="1" eb="3">
      <t>ソウゴウ</t>
    </rPh>
    <rPh sb="3" eb="5">
      <t>アンナイ</t>
    </rPh>
    <rPh sb="5" eb="6">
      <t>イタ</t>
    </rPh>
    <phoneticPr fontId="63"/>
  </si>
  <si>
    <t>解体用　A1棟 B2棟 階段7.5掛ｍ共</t>
    <rPh sb="6" eb="7">
      <t>ムネ</t>
    </rPh>
    <rPh sb="10" eb="11">
      <t>ムネ</t>
    </rPh>
    <rPh sb="12" eb="14">
      <t>カイダン</t>
    </rPh>
    <rPh sb="17" eb="18">
      <t>カケ</t>
    </rPh>
    <rPh sb="19" eb="20">
      <t>トモ</t>
    </rPh>
    <phoneticPr fontId="63"/>
  </si>
  <si>
    <t>撤去工事</t>
  </si>
  <si>
    <t>トイレ棟１</t>
    <rPh sb="3" eb="4">
      <t>トウ</t>
    </rPh>
    <phoneticPr fontId="63"/>
  </si>
  <si>
    <t>[埋込] D5b   FL40Wx2</t>
    <rPh sb="1" eb="3">
      <t>ウメコミ</t>
    </rPh>
    <phoneticPr fontId="63"/>
  </si>
  <si>
    <t>サイン　撤去</t>
    <rPh sb="4" eb="6">
      <t>テッキョ</t>
    </rPh>
    <phoneticPr fontId="63"/>
  </si>
  <si>
    <t>機械はつり(配管用貫通口)</t>
  </si>
  <si>
    <t>レベル3</t>
  </si>
  <si>
    <t>本体 ﾋﾞﾆﾛﾝ/綿混ｱｲｶﾞｰ撥水t=0.35軽量</t>
    <rPh sb="0" eb="2">
      <t>ホンタイ</t>
    </rPh>
    <rPh sb="9" eb="10">
      <t>メン</t>
    </rPh>
    <rPh sb="10" eb="11">
      <t>コン</t>
    </rPh>
    <rPh sb="16" eb="18">
      <t>ハッスイ</t>
    </rPh>
    <rPh sb="24" eb="26">
      <t>ケイリョウ</t>
    </rPh>
    <phoneticPr fontId="63"/>
  </si>
  <si>
    <t>＜トイレ棟１＞</t>
    <rPh sb="4" eb="5">
      <t>トウ</t>
    </rPh>
    <phoneticPr fontId="63"/>
  </si>
  <si>
    <t>直線　 600V CV  8sq以下</t>
    <rPh sb="0" eb="2">
      <t>チョクセン</t>
    </rPh>
    <rPh sb="16" eb="18">
      <t>イカ</t>
    </rPh>
    <phoneticPr fontId="63"/>
  </si>
  <si>
    <t>＜トイレ棟２＞</t>
    <rPh sb="4" eb="5">
      <t>トウ</t>
    </rPh>
    <phoneticPr fontId="63"/>
  </si>
  <si>
    <t>TOTOﾊｲﾄﾞﾛｾﾗ程度 材工</t>
    <rPh sb="14" eb="16">
      <t>ザイコウ</t>
    </rPh>
    <phoneticPr fontId="63"/>
  </si>
  <si>
    <t>E-計</t>
    <rPh sb="2" eb="3">
      <t>ケイ</t>
    </rPh>
    <phoneticPr fontId="63"/>
  </si>
  <si>
    <t>掃除口付床置大便器</t>
    <rPh sb="0" eb="4">
      <t>ソウジコウツキ</t>
    </rPh>
    <rPh sb="4" eb="6">
      <t>ユカオ</t>
    </rPh>
    <rPh sb="6" eb="9">
      <t>ダイベンキ</t>
    </rPh>
    <phoneticPr fontId="85"/>
  </si>
  <si>
    <t>トイレ棟２工事</t>
    <rPh sb="3" eb="4">
      <t>トウ</t>
    </rPh>
    <rPh sb="5" eb="7">
      <t>コウジ</t>
    </rPh>
    <phoneticPr fontId="63"/>
  </si>
  <si>
    <t xml:space="preserve">  1-3.シャワー棟（防災倉庫）</t>
    <rPh sb="10" eb="11">
      <t>ムネ</t>
    </rPh>
    <rPh sb="12" eb="14">
      <t>ボウサイ</t>
    </rPh>
    <rPh sb="14" eb="16">
      <t>ソウコ</t>
    </rPh>
    <phoneticPr fontId="63"/>
  </si>
  <si>
    <t>壁掛自動洗浄小便器</t>
  </si>
  <si>
    <t>25t　石積み用</t>
    <rPh sb="4" eb="5">
      <t>イシ</t>
    </rPh>
    <rPh sb="5" eb="6">
      <t>ツ</t>
    </rPh>
    <rPh sb="7" eb="8">
      <t>ヨウ</t>
    </rPh>
    <phoneticPr fontId="63"/>
  </si>
  <si>
    <t>TOTOﾊｲﾄﾞﾛｾﾗ程度 材工</t>
    <rPh sb="11" eb="13">
      <t>テイド</t>
    </rPh>
    <rPh sb="14" eb="16">
      <t>ザイコウ</t>
    </rPh>
    <phoneticPr fontId="63"/>
  </si>
  <si>
    <t>ｺﾃｰｼﾞC10棟</t>
    <rPh sb="8" eb="9">
      <t>トウ</t>
    </rPh>
    <phoneticPr fontId="63"/>
  </si>
  <si>
    <t>管理棟くさび緊結式手摺先行足場W1800</t>
  </si>
  <si>
    <t>15SU              &lt;屋外露出&gt;</t>
  </si>
  <si>
    <t>テントA 6棟分</t>
    <rPh sb="6" eb="7">
      <t>ムネ</t>
    </rPh>
    <rPh sb="7" eb="8">
      <t>ブン</t>
    </rPh>
    <phoneticPr fontId="63"/>
  </si>
  <si>
    <t>根切り埋戻し工事</t>
  </si>
  <si>
    <t>断熱材　ｸﾞﾗｽｳｰﾙ</t>
    <rPh sb="0" eb="3">
      <t>ダンネツザイ</t>
    </rPh>
    <phoneticPr fontId="63"/>
  </si>
  <si>
    <t>コンクリート工事</t>
    <rPh sb="6" eb="8">
      <t>コウジ</t>
    </rPh>
    <phoneticPr fontId="63"/>
  </si>
  <si>
    <t>K－計</t>
    <rPh sb="2" eb="3">
      <t>ケイ</t>
    </rPh>
    <phoneticPr fontId="63"/>
  </si>
  <si>
    <t>[ｼｰﾘﾝｸﾞ] SP-23-2  ｼｰﾘﾝｸﾞ</t>
  </si>
  <si>
    <t xml:space="preserve"> 1-4.ツリーハウス</t>
  </si>
  <si>
    <t>SGP-VB  15A       &lt;機便隠蔽&gt;</t>
  </si>
  <si>
    <t>敷鉄板t=22</t>
    <rPh sb="0" eb="3">
      <t>シキテッパン</t>
    </rPh>
    <phoneticPr fontId="63"/>
  </si>
  <si>
    <t>垂直養生</t>
    <rPh sb="0" eb="2">
      <t>スイチョク</t>
    </rPh>
    <rPh sb="2" eb="4">
      <t>ヨウジョウ</t>
    </rPh>
    <phoneticPr fontId="63"/>
  </si>
  <si>
    <t>SUS製　防鳥網付</t>
    <rPh sb="3" eb="4">
      <t>セイ</t>
    </rPh>
    <rPh sb="5" eb="7">
      <t>ボウチョウ</t>
    </rPh>
    <rPh sb="7" eb="8">
      <t>モウ</t>
    </rPh>
    <rPh sb="8" eb="9">
      <t>ツキ</t>
    </rPh>
    <phoneticPr fontId="86"/>
  </si>
  <si>
    <t>3A</t>
  </si>
  <si>
    <t>直線接続材料</t>
    <rPh sb="0" eb="2">
      <t>チョクセン</t>
    </rPh>
    <rPh sb="2" eb="4">
      <t>セツゾク</t>
    </rPh>
    <rPh sb="4" eb="6">
      <t>ザイリョウ</t>
    </rPh>
    <phoneticPr fontId="63"/>
  </si>
  <si>
    <t>補強金具取付用台座</t>
    <rPh sb="0" eb="4">
      <t>ホキョウカナグ</t>
    </rPh>
    <rPh sb="4" eb="6">
      <t>トリツケ</t>
    </rPh>
    <rPh sb="6" eb="7">
      <t>ヨウ</t>
    </rPh>
    <rPh sb="7" eb="9">
      <t>ダイザ</t>
    </rPh>
    <phoneticPr fontId="63"/>
  </si>
  <si>
    <t>100A</t>
  </si>
  <si>
    <t>1-計</t>
    <rPh sb="2" eb="3">
      <t>ケイ</t>
    </rPh>
    <phoneticPr fontId="63"/>
  </si>
  <si>
    <t>タンク内ふき取り清掃</t>
    <rPh sb="3" eb="4">
      <t>ナイ</t>
    </rPh>
    <rPh sb="6" eb="7">
      <t>ト</t>
    </rPh>
    <rPh sb="8" eb="10">
      <t>セイソウ</t>
    </rPh>
    <phoneticPr fontId="63"/>
  </si>
  <si>
    <t>C10棟　普通型枠</t>
    <rPh sb="3" eb="4">
      <t>トウ</t>
    </rPh>
    <rPh sb="5" eb="7">
      <t>フツウ</t>
    </rPh>
    <rPh sb="7" eb="9">
      <t>カタワク</t>
    </rPh>
    <phoneticPr fontId="63"/>
  </si>
  <si>
    <t>掛ｍ2</t>
    <rPh sb="0" eb="1">
      <t>カケ</t>
    </rPh>
    <phoneticPr fontId="63"/>
  </si>
  <si>
    <t>個</t>
    <rPh sb="0" eb="1">
      <t>コ</t>
    </rPh>
    <phoneticPr fontId="86"/>
  </si>
  <si>
    <t>600V EM-CE 5.5sq-4C   &lt;樹脂内&gt;</t>
  </si>
  <si>
    <t>1500x1500xH1500程度</t>
    <rPh sb="15" eb="17">
      <t>テイド</t>
    </rPh>
    <phoneticPr fontId="63"/>
  </si>
  <si>
    <t>＜外構＞</t>
    <rPh sb="1" eb="3">
      <t>ガイコウ</t>
    </rPh>
    <phoneticPr fontId="63"/>
  </si>
  <si>
    <t>H1200傾斜加工≒68ｍ</t>
  </si>
  <si>
    <t>50ｋｇ</t>
  </si>
  <si>
    <t>現地採寸・施工図</t>
    <rPh sb="0" eb="2">
      <t>ゲンチ</t>
    </rPh>
    <rPh sb="2" eb="4">
      <t>サイスン</t>
    </rPh>
    <rPh sb="5" eb="8">
      <t>セコウズ</t>
    </rPh>
    <phoneticPr fontId="63"/>
  </si>
  <si>
    <t>6300x4000xH3000程度</t>
    <rPh sb="15" eb="17">
      <t>テイド</t>
    </rPh>
    <phoneticPr fontId="63"/>
  </si>
  <si>
    <t>M</t>
  </si>
  <si>
    <t>ツリーハウス屋根材　撤去</t>
    <rPh sb="6" eb="8">
      <t>ヤネ</t>
    </rPh>
    <rPh sb="8" eb="9">
      <t>ザイ</t>
    </rPh>
    <rPh sb="10" eb="12">
      <t>テッキョ</t>
    </rPh>
    <phoneticPr fontId="63"/>
  </si>
  <si>
    <t>高所作業車費</t>
    <rPh sb="0" eb="2">
      <t>コウショ</t>
    </rPh>
    <rPh sb="2" eb="4">
      <t>サギョウ</t>
    </rPh>
    <rPh sb="4" eb="5">
      <t>シャ</t>
    </rPh>
    <rPh sb="5" eb="6">
      <t>ヒ</t>
    </rPh>
    <phoneticPr fontId="63"/>
  </si>
  <si>
    <t>Fc21　S18</t>
  </si>
  <si>
    <t>気密試験・雑材料費</t>
    <rPh sb="0" eb="4">
      <t>キミツシケン</t>
    </rPh>
    <rPh sb="5" eb="9">
      <t>ザツザイリョウヒ</t>
    </rPh>
    <phoneticPr fontId="85"/>
  </si>
  <si>
    <t>SGP-VB  20A      &lt;屋内露出&gt;</t>
  </si>
  <si>
    <t>波付硬質ﾎﾟﾘｴﾁﾚﾝ電線管</t>
  </si>
  <si>
    <t>[ﾀﾞｳﾝ] SP-13</t>
  </si>
  <si>
    <t>ツリーハウス　シート等</t>
    <rPh sb="10" eb="11">
      <t>トウ</t>
    </rPh>
    <phoneticPr fontId="63"/>
  </si>
  <si>
    <t>TB-4</t>
  </si>
  <si>
    <t>小計</t>
  </si>
  <si>
    <t>式</t>
    <rPh sb="0" eb="1">
      <t>シキ</t>
    </rPh>
    <phoneticPr fontId="59"/>
  </si>
  <si>
    <t>現場管理費</t>
    <rPh sb="0" eb="2">
      <t>ゲンバ</t>
    </rPh>
    <rPh sb="2" eb="5">
      <t>カンリヒ</t>
    </rPh>
    <phoneticPr fontId="87"/>
  </si>
  <si>
    <t>仮門</t>
    <rPh sb="0" eb="2">
      <t>カリモン</t>
    </rPh>
    <phoneticPr fontId="63"/>
  </si>
  <si>
    <t>VE22mm 丸型ﾎﾞｯｸｽ ２方出　</t>
    <rPh sb="7" eb="9">
      <t>マルガタ</t>
    </rPh>
    <rPh sb="16" eb="17">
      <t>ホウ</t>
    </rPh>
    <rPh sb="17" eb="18">
      <t>デ</t>
    </rPh>
    <phoneticPr fontId="63"/>
  </si>
  <si>
    <t>壁掛手洗器</t>
  </si>
  <si>
    <t>土間コンクリート　撤去</t>
    <rPh sb="0" eb="2">
      <t>ドマ</t>
    </rPh>
    <rPh sb="9" eb="11">
      <t>テッキョ</t>
    </rPh>
    <phoneticPr fontId="63"/>
  </si>
  <si>
    <t>[露出] B2</t>
  </si>
  <si>
    <t>床面 ﾃｲｼﾞﾝﾆｭｰﾊﾟｽﾃｨt=0.44</t>
    <rPh sb="0" eb="2">
      <t>ユカメン</t>
    </rPh>
    <phoneticPr fontId="63"/>
  </si>
  <si>
    <t>鉄骨工事</t>
    <rPh sb="0" eb="2">
      <t>テッコツ</t>
    </rPh>
    <rPh sb="3" eb="4">
      <t>キンコウ</t>
    </rPh>
    <phoneticPr fontId="63"/>
  </si>
  <si>
    <t>セット</t>
  </si>
  <si>
    <t>[露出] B2  FL40Wx1</t>
  </si>
  <si>
    <t>機械運搬費</t>
    <rPh sb="0" eb="2">
      <t>キカイ</t>
    </rPh>
    <rPh sb="2" eb="5">
      <t>ウンパンヒ</t>
    </rPh>
    <phoneticPr fontId="63"/>
  </si>
  <si>
    <t>床　モルタル補修</t>
    <rPh sb="0" eb="1">
      <t>ユカ</t>
    </rPh>
    <rPh sb="6" eb="8">
      <t>ホシュウ</t>
    </rPh>
    <phoneticPr fontId="63"/>
  </si>
  <si>
    <t>配管撤去プラグ止め</t>
    <rPh sb="0" eb="2">
      <t>ハイカン</t>
    </rPh>
    <rPh sb="2" eb="4">
      <t>テッキョ</t>
    </rPh>
    <rPh sb="7" eb="8">
      <t>ド</t>
    </rPh>
    <phoneticPr fontId="85"/>
  </si>
  <si>
    <t>竪樋交換</t>
    <rPh sb="0" eb="2">
      <t>タテトイ</t>
    </rPh>
    <rPh sb="2" eb="4">
      <t>コウカン</t>
    </rPh>
    <phoneticPr fontId="63"/>
  </si>
  <si>
    <t>ｽﾃﾝﾄﾞ＃400程度</t>
    <rPh sb="9" eb="11">
      <t>テイド</t>
    </rPh>
    <phoneticPr fontId="63"/>
  </si>
  <si>
    <t>FEP50mm                 &lt;地中&gt;</t>
  </si>
  <si>
    <t>EM-EEF 1.6mm-3C       &lt;鋼管内&gt;</t>
  </si>
  <si>
    <t>SGLt=0.35　1棟24ｍ</t>
    <rPh sb="11" eb="12">
      <t>トウ</t>
    </rPh>
    <phoneticPr fontId="63"/>
  </si>
  <si>
    <t>引渡し前清掃</t>
    <rPh sb="0" eb="2">
      <t>ヒキワタ</t>
    </rPh>
    <rPh sb="3" eb="4">
      <t>マエ</t>
    </rPh>
    <rPh sb="4" eb="6">
      <t>セイソウ</t>
    </rPh>
    <phoneticPr fontId="63"/>
  </si>
  <si>
    <t>D-計</t>
    <rPh sb="2" eb="3">
      <t>ケイ</t>
    </rPh>
    <phoneticPr fontId="63"/>
  </si>
  <si>
    <t>薄型磁器質タイルt=6 600x800</t>
  </si>
  <si>
    <t>JIS　K5674　2種</t>
    <rPh sb="11" eb="12">
      <t>シュ</t>
    </rPh>
    <phoneticPr fontId="63"/>
  </si>
  <si>
    <t>VE22mm</t>
  </si>
  <si>
    <t>機械損料</t>
    <rPh sb="0" eb="2">
      <t>キカイ</t>
    </rPh>
    <rPh sb="2" eb="4">
      <t>ソンリョウ</t>
    </rPh>
    <phoneticPr fontId="63"/>
  </si>
  <si>
    <t>トイレ棟(１)工事</t>
    <rPh sb="3" eb="4">
      <t>トウ</t>
    </rPh>
    <rPh sb="7" eb="9">
      <t>コウジ</t>
    </rPh>
    <phoneticPr fontId="63"/>
  </si>
  <si>
    <t>積込運搬費</t>
    <rPh sb="0" eb="1">
      <t>ツ</t>
    </rPh>
    <rPh sb="1" eb="2">
      <t>コ</t>
    </rPh>
    <rPh sb="2" eb="5">
      <t>ウンパンヒ</t>
    </rPh>
    <phoneticPr fontId="63"/>
  </si>
  <si>
    <t>上記化粧ｼｰﾙ</t>
    <rPh sb="0" eb="2">
      <t>ジョウキ</t>
    </rPh>
    <rPh sb="2" eb="4">
      <t>ケショウ</t>
    </rPh>
    <phoneticPr fontId="63"/>
  </si>
  <si>
    <t>ツリーハウス　5棟分</t>
    <rPh sb="8" eb="9">
      <t>トウ</t>
    </rPh>
    <rPh sb="9" eb="10">
      <t>ブン</t>
    </rPh>
    <phoneticPr fontId="63"/>
  </si>
  <si>
    <t>事業名</t>
  </si>
  <si>
    <t>PC製600x600x450</t>
    <rPh sb="2" eb="3">
      <t>セイ</t>
    </rPh>
    <phoneticPr fontId="63"/>
  </si>
  <si>
    <t>男女堺壁・高窓　ｹｲｶﾙ板張り</t>
    <rPh sb="0" eb="2">
      <t>ダンジョ</t>
    </rPh>
    <rPh sb="2" eb="4">
      <t>サカイカベ</t>
    </rPh>
    <rPh sb="5" eb="7">
      <t>タカマド</t>
    </rPh>
    <rPh sb="12" eb="13">
      <t>イタ</t>
    </rPh>
    <rPh sb="13" eb="14">
      <t>ハ</t>
    </rPh>
    <phoneticPr fontId="63"/>
  </si>
  <si>
    <t>工事原価</t>
    <rPh sb="0" eb="2">
      <t>コウジ</t>
    </rPh>
    <rPh sb="2" eb="4">
      <t>ゲンカ</t>
    </rPh>
    <phoneticPr fontId="87"/>
  </si>
  <si>
    <t>5440x3120xH1100程度</t>
    <rPh sb="15" eb="17">
      <t>テイド</t>
    </rPh>
    <phoneticPr fontId="63"/>
  </si>
  <si>
    <t>根伐</t>
    <rPh sb="0" eb="2">
      <t>ネギリ</t>
    </rPh>
    <phoneticPr fontId="63"/>
  </si>
  <si>
    <t>高窓軽間</t>
    <rPh sb="0" eb="2">
      <t>タカマド</t>
    </rPh>
    <rPh sb="2" eb="3">
      <t>ケイ</t>
    </rPh>
    <rPh sb="3" eb="4">
      <t>マ</t>
    </rPh>
    <phoneticPr fontId="63"/>
  </si>
  <si>
    <t>棟</t>
    <rPh sb="0" eb="1">
      <t>ムネ</t>
    </rPh>
    <phoneticPr fontId="63"/>
  </si>
  <si>
    <t xml:space="preserve">  合　　　計</t>
  </si>
  <si>
    <t>2棟</t>
    <rPh sb="1" eb="2">
      <t>ムネ</t>
    </rPh>
    <phoneticPr fontId="63"/>
  </si>
  <si>
    <t>事前清掃</t>
    <rPh sb="0" eb="2">
      <t>ジゼン</t>
    </rPh>
    <rPh sb="2" eb="4">
      <t>セイソウ</t>
    </rPh>
    <phoneticPr fontId="63"/>
  </si>
  <si>
    <t>和風大便器</t>
  </si>
  <si>
    <t>入口開口見切り</t>
    <rPh sb="0" eb="2">
      <t>イリグチ</t>
    </rPh>
    <rPh sb="2" eb="4">
      <t>カイコウ</t>
    </rPh>
    <rPh sb="4" eb="6">
      <t>ミキ</t>
    </rPh>
    <phoneticPr fontId="63"/>
  </si>
  <si>
    <t>150φ</t>
  </si>
  <si>
    <t>[露出] B1    FL40Wx2</t>
  </si>
  <si>
    <t>C1、C2～C10　9棟</t>
    <rPh sb="11" eb="12">
      <t>トウ</t>
    </rPh>
    <phoneticPr fontId="63"/>
  </si>
  <si>
    <t>パネルヒーター</t>
  </si>
  <si>
    <t>耐衝撃性硬質ﾎﾟﾘ塩ﾋﾞ管</t>
  </si>
  <si>
    <t>W8550xH2520　21.5㎡</t>
  </si>
  <si>
    <t>杉12×12</t>
    <rPh sb="0" eb="1">
      <t>スギ</t>
    </rPh>
    <phoneticPr fontId="63"/>
  </si>
  <si>
    <t>管理棟</t>
    <rPh sb="0" eb="3">
      <t>カンリトウ</t>
    </rPh>
    <phoneticPr fontId="63"/>
  </si>
  <si>
    <t>ウェザーカバー</t>
  </si>
  <si>
    <t>避難口 Ｂ級　M1b  FL20Wx1</t>
  </si>
  <si>
    <t>G-計</t>
    <rPh sb="2" eb="3">
      <t>ケイ</t>
    </rPh>
    <phoneticPr fontId="63"/>
  </si>
  <si>
    <t>砕石舗装</t>
    <rPh sb="0" eb="2">
      <t>サイセキ</t>
    </rPh>
    <rPh sb="2" eb="4">
      <t>ホソウ</t>
    </rPh>
    <phoneticPr fontId="63"/>
  </si>
  <si>
    <t>[露出] C1   FL40Wx1</t>
  </si>
  <si>
    <t>残土処理</t>
    <rPh sb="0" eb="2">
      <t>ザンド</t>
    </rPh>
    <rPh sb="2" eb="4">
      <t>ショリ</t>
    </rPh>
    <phoneticPr fontId="63"/>
  </si>
  <si>
    <t>運搬費</t>
    <rPh sb="0" eb="3">
      <t>ウンパンヒ</t>
    </rPh>
    <phoneticPr fontId="63"/>
  </si>
  <si>
    <t>給水設備工事</t>
    <rPh sb="0" eb="2">
      <t>キュウスイ</t>
    </rPh>
    <rPh sb="2" eb="4">
      <t>セツビ</t>
    </rPh>
    <rPh sb="4" eb="6">
      <t>コウジ</t>
    </rPh>
    <phoneticPr fontId="59"/>
  </si>
  <si>
    <t>仮設トイレ</t>
    <rPh sb="0" eb="2">
      <t>カセツ</t>
    </rPh>
    <phoneticPr fontId="63"/>
  </si>
  <si>
    <t>EM-EEF 1.6mm-2C       &lt;鋼管内&gt;</t>
  </si>
  <si>
    <t>一般管理費</t>
    <rPh sb="0" eb="2">
      <t>イッパン</t>
    </rPh>
    <rPh sb="2" eb="5">
      <t>カンリヒ</t>
    </rPh>
    <phoneticPr fontId="87"/>
  </si>
  <si>
    <t>MCB2P20A　接続のみ</t>
    <rPh sb="9" eb="11">
      <t>セツゾク</t>
    </rPh>
    <phoneticPr fontId="63"/>
  </si>
  <si>
    <t>建具工事</t>
    <rPh sb="0" eb="2">
      <t>タテグ</t>
    </rPh>
    <rPh sb="2" eb="4">
      <t>コウジ</t>
    </rPh>
    <phoneticPr fontId="63"/>
  </si>
  <si>
    <t>通気窓550x350 6ヶ所 ﾌｧｽﾅｰ付開閉蓋付</t>
    <rPh sb="0" eb="2">
      <t>ツウキ</t>
    </rPh>
    <rPh sb="2" eb="3">
      <t>マド</t>
    </rPh>
    <rPh sb="13" eb="14">
      <t>ショ</t>
    </rPh>
    <rPh sb="20" eb="21">
      <t>ツキ</t>
    </rPh>
    <rPh sb="21" eb="23">
      <t>カイヘイ</t>
    </rPh>
    <rPh sb="23" eb="24">
      <t>フタ</t>
    </rPh>
    <rPh sb="24" eb="25">
      <t>ツキ</t>
    </rPh>
    <phoneticPr fontId="63"/>
  </si>
  <si>
    <t>[直付ｶﾊﾞｰ] P1  FL40Wx1</t>
  </si>
  <si>
    <t>F-計</t>
    <rPh sb="2" eb="3">
      <t>ケイ</t>
    </rPh>
    <phoneticPr fontId="63"/>
  </si>
  <si>
    <t>ﾊﾝﾄﾞﾎｰﾙ運送費</t>
    <rPh sb="7" eb="10">
      <t>ウンソウヒ</t>
    </rPh>
    <phoneticPr fontId="63"/>
  </si>
  <si>
    <t>＜ホール階段補強金具制作＞</t>
    <rPh sb="4" eb="6">
      <t>カイダン</t>
    </rPh>
    <rPh sb="6" eb="8">
      <t>ホキョウ</t>
    </rPh>
    <rPh sb="8" eb="10">
      <t>カナグ</t>
    </rPh>
    <rPh sb="10" eb="12">
      <t>セイサク</t>
    </rPh>
    <phoneticPr fontId="63"/>
  </si>
  <si>
    <t>排水設備工事</t>
    <rPh sb="0" eb="4">
      <t>ハイスイセツビ</t>
    </rPh>
    <rPh sb="4" eb="6">
      <t>コウジ</t>
    </rPh>
    <phoneticPr fontId="59"/>
  </si>
  <si>
    <t>換気ｶﾞﾗﾘ取付け</t>
    <rPh sb="0" eb="2">
      <t>カンキ</t>
    </rPh>
    <rPh sb="6" eb="7">
      <t>ト</t>
    </rPh>
    <rPh sb="7" eb="8">
      <t>ツ</t>
    </rPh>
    <phoneticPr fontId="63"/>
  </si>
  <si>
    <t>65A</t>
  </si>
  <si>
    <t>ETK25MT　東洋計器</t>
    <rPh sb="8" eb="12">
      <t>トウヨウケイキ</t>
    </rPh>
    <phoneticPr fontId="85"/>
  </si>
  <si>
    <t>保護具　マスクフィルター等</t>
    <rPh sb="0" eb="3">
      <t>ホゴグ</t>
    </rPh>
    <rPh sb="12" eb="13">
      <t>トウ</t>
    </rPh>
    <phoneticPr fontId="63"/>
  </si>
  <si>
    <t>テントサイト工事</t>
    <rPh sb="6" eb="8">
      <t>コウジ</t>
    </rPh>
    <phoneticPr fontId="63"/>
  </si>
  <si>
    <t>直接工事費</t>
    <rPh sb="0" eb="2">
      <t>チョクセツ</t>
    </rPh>
    <rPh sb="2" eb="4">
      <t>コウジ</t>
    </rPh>
    <rPh sb="4" eb="5">
      <t>ヒ</t>
    </rPh>
    <phoneticPr fontId="63"/>
  </si>
  <si>
    <t>1－計</t>
    <rPh sb="2" eb="3">
      <t>ケイ</t>
    </rPh>
    <phoneticPr fontId="63"/>
  </si>
  <si>
    <t>＜Aテント＞</t>
  </si>
  <si>
    <t>A型 ｴﾙﾎﾞ</t>
    <rPh sb="1" eb="2">
      <t>ガタ</t>
    </rPh>
    <phoneticPr fontId="63"/>
  </si>
  <si>
    <t>パネル型スタンダード HP64ASD</t>
    <rPh sb="3" eb="4">
      <t>ガタ</t>
    </rPh>
    <phoneticPr fontId="85"/>
  </si>
  <si>
    <t>解体用　5棟1ヶ月　各2.5掛ｍ階段共</t>
    <rPh sb="0" eb="2">
      <t>カイタイ</t>
    </rPh>
    <rPh sb="2" eb="3">
      <t>ヨウ</t>
    </rPh>
    <rPh sb="5" eb="6">
      <t>ムネ</t>
    </rPh>
    <rPh sb="8" eb="9">
      <t>ゲツ</t>
    </rPh>
    <rPh sb="10" eb="11">
      <t>カク</t>
    </rPh>
    <rPh sb="14" eb="15">
      <t>カケ</t>
    </rPh>
    <rPh sb="16" eb="18">
      <t>カイダン</t>
    </rPh>
    <rPh sb="18" eb="19">
      <t>トモ</t>
    </rPh>
    <phoneticPr fontId="63"/>
  </si>
  <si>
    <t>下地不陸処理</t>
    <rPh sb="0" eb="2">
      <t>シタジ</t>
    </rPh>
    <rPh sb="2" eb="4">
      <t>フリク</t>
    </rPh>
    <rPh sb="4" eb="6">
      <t>ショリ</t>
    </rPh>
    <phoneticPr fontId="63"/>
  </si>
  <si>
    <t>クレーン</t>
  </si>
  <si>
    <t>改修用　5棟　1ヶ月</t>
    <rPh sb="0" eb="2">
      <t>カイシュウ</t>
    </rPh>
    <rPh sb="2" eb="3">
      <t>ヨウ</t>
    </rPh>
    <rPh sb="5" eb="6">
      <t>ムネ</t>
    </rPh>
    <rPh sb="9" eb="10">
      <t>ゲツ</t>
    </rPh>
    <phoneticPr fontId="63"/>
  </si>
  <si>
    <t>[露出] J1b</t>
  </si>
  <si>
    <t>5棟</t>
    <rPh sb="1" eb="2">
      <t>ムネ</t>
    </rPh>
    <phoneticPr fontId="63"/>
  </si>
  <si>
    <t>場内仮置　機械　盛土に転用</t>
    <rPh sb="0" eb="2">
      <t>ジョウナイ</t>
    </rPh>
    <rPh sb="2" eb="4">
      <t>カリオ</t>
    </rPh>
    <rPh sb="5" eb="7">
      <t>キカイ</t>
    </rPh>
    <rPh sb="8" eb="10">
      <t>モリド</t>
    </rPh>
    <rPh sb="11" eb="13">
      <t>テンヨウ</t>
    </rPh>
    <phoneticPr fontId="63"/>
  </si>
  <si>
    <t>テントサイトA　取付用ロープ</t>
    <rPh sb="8" eb="10">
      <t>トリツケ</t>
    </rPh>
    <rPh sb="10" eb="11">
      <t>ヨウ</t>
    </rPh>
    <phoneticPr fontId="63"/>
  </si>
  <si>
    <t>[ﾀﾞｳﾝ] I1   ﾀﾞｳﾝﾗｲﾄ</t>
  </si>
  <si>
    <t>掃除流し</t>
  </si>
  <si>
    <t>管理棟　シート、ベニア等</t>
    <rPh sb="11" eb="12">
      <t>トウ</t>
    </rPh>
    <phoneticPr fontId="63"/>
  </si>
  <si>
    <t>竣工年月日</t>
  </si>
  <si>
    <t>ｍ3</t>
  </si>
  <si>
    <t>人力　5棟</t>
    <rPh sb="0" eb="2">
      <t>ジンリキ</t>
    </rPh>
    <rPh sb="4" eb="5">
      <t>ムネ</t>
    </rPh>
    <phoneticPr fontId="63"/>
  </si>
  <si>
    <t>アスベスト含有建材運搬</t>
    <rPh sb="5" eb="7">
      <t>ガンユウ</t>
    </rPh>
    <rPh sb="7" eb="9">
      <t>ケンザイ</t>
    </rPh>
    <rPh sb="9" eb="11">
      <t>ウンパン</t>
    </rPh>
    <phoneticPr fontId="63"/>
  </si>
  <si>
    <t>G</t>
  </si>
  <si>
    <t>FB6　加工・製作</t>
    <rPh sb="4" eb="6">
      <t>カコウ</t>
    </rPh>
    <rPh sb="7" eb="9">
      <t>セイサク</t>
    </rPh>
    <phoneticPr fontId="63"/>
  </si>
  <si>
    <t>テントサイト　メッシュシート　1ヶ月</t>
    <rPh sb="17" eb="18">
      <t>ゲツ</t>
    </rPh>
    <phoneticPr fontId="63"/>
  </si>
  <si>
    <t>養生費</t>
  </si>
  <si>
    <t>園路・駐車場工事</t>
    <rPh sb="0" eb="2">
      <t>エンロ</t>
    </rPh>
    <rPh sb="3" eb="6">
      <t>チュウシャジョウ</t>
    </rPh>
    <rPh sb="6" eb="8">
      <t>コウジ</t>
    </rPh>
    <phoneticPr fontId="63"/>
  </si>
  <si>
    <t>配管切断</t>
    <rPh sb="0" eb="2">
      <t>ハイカン</t>
    </rPh>
    <rPh sb="2" eb="4">
      <t>セツダン</t>
    </rPh>
    <phoneticPr fontId="63"/>
  </si>
  <si>
    <t>掃兼ドレン</t>
  </si>
  <si>
    <t>土間Fc21</t>
    <rPh sb="0" eb="2">
      <t>ドマ</t>
    </rPh>
    <phoneticPr fontId="63"/>
  </si>
  <si>
    <t xml:space="preserve"> 式</t>
  </si>
  <si>
    <t>天井</t>
    <rPh sb="0" eb="2">
      <t>テンジョウ</t>
    </rPh>
    <phoneticPr fontId="63"/>
  </si>
  <si>
    <t>運搬距離9㎞程度</t>
    <rPh sb="6" eb="8">
      <t>テイド</t>
    </rPh>
    <phoneticPr fontId="63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</si>
  <si>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59"/>
  </si>
  <si>
    <t>斫り補修費</t>
    <rPh sb="0" eb="1">
      <t>ハツ</t>
    </rPh>
    <rPh sb="2" eb="5">
      <t>ホシュウヒ</t>
    </rPh>
    <phoneticPr fontId="86"/>
  </si>
  <si>
    <t>SGP-VB  32A       &lt;機便隠蔽&gt;</t>
  </si>
  <si>
    <t>ガス設備工事</t>
    <rPh sb="2" eb="4">
      <t>セツビ</t>
    </rPh>
    <rPh sb="4" eb="6">
      <t>コウジ</t>
    </rPh>
    <phoneticPr fontId="59"/>
  </si>
  <si>
    <t>巾木</t>
    <rPh sb="0" eb="2">
      <t>ハバキ</t>
    </rPh>
    <phoneticPr fontId="63"/>
  </si>
  <si>
    <t>RC40-0　t=150</t>
  </si>
  <si>
    <t xml:space="preserve">FEP30mm                </t>
  </si>
  <si>
    <t>床　ｶﾗｰ複合ﾌﾛｰﾘﾝｸﾞ</t>
    <rPh sb="0" eb="1">
      <t>ユカ</t>
    </rPh>
    <rPh sb="5" eb="7">
      <t>フクゴウ</t>
    </rPh>
    <phoneticPr fontId="63"/>
  </si>
  <si>
    <t>テント膜工事</t>
    <rPh sb="3" eb="4">
      <t>マク</t>
    </rPh>
    <phoneticPr fontId="63"/>
  </si>
  <si>
    <t>　 ツリーハウス改修５棟、コテージ外部改修９棟</t>
    <rPh sb="8" eb="10">
      <t>カイシュウ</t>
    </rPh>
    <rPh sb="11" eb="12">
      <t>ムネ</t>
    </rPh>
    <rPh sb="17" eb="19">
      <t>ガイブ</t>
    </rPh>
    <rPh sb="19" eb="21">
      <t>カイシュウ</t>
    </rPh>
    <rPh sb="22" eb="23">
      <t>ムネ</t>
    </rPh>
    <phoneticPr fontId="59"/>
  </si>
  <si>
    <t>ｶﾞｽ瞬間湯沸器</t>
  </si>
  <si>
    <t>最終清掃</t>
    <rPh sb="0" eb="2">
      <t>サイシュウ</t>
    </rPh>
    <rPh sb="2" eb="4">
      <t>セイソウ</t>
    </rPh>
    <phoneticPr fontId="63"/>
  </si>
  <si>
    <t>内部足場</t>
    <rPh sb="0" eb="2">
      <t>ナイブ</t>
    </rPh>
    <rPh sb="2" eb="4">
      <t>アシバ</t>
    </rPh>
    <phoneticPr fontId="63"/>
  </si>
  <si>
    <t>トイレブース　撤去</t>
    <rPh sb="7" eb="9">
      <t>テッキョ</t>
    </rPh>
    <phoneticPr fontId="63"/>
  </si>
  <si>
    <t>200×200×200mm</t>
  </si>
  <si>
    <t>ＤＰｼﾘｺﾝ塗　下地調整共　1箇所約0.7㎡</t>
    <rPh sb="6" eb="7">
      <t>ヌリ</t>
    </rPh>
    <rPh sb="8" eb="10">
      <t>シタジ</t>
    </rPh>
    <rPh sb="10" eb="12">
      <t>チョウセイ</t>
    </rPh>
    <rPh sb="12" eb="13">
      <t>トモ</t>
    </rPh>
    <rPh sb="15" eb="17">
      <t>カショ</t>
    </rPh>
    <rPh sb="17" eb="18">
      <t>ヤク</t>
    </rPh>
    <phoneticPr fontId="63"/>
  </si>
  <si>
    <t>消費税相当額</t>
    <rPh sb="0" eb="3">
      <t>ショウヒゼイ</t>
    </rPh>
    <rPh sb="3" eb="5">
      <t>ソウトウ</t>
    </rPh>
    <rPh sb="5" eb="6">
      <t>ガク</t>
    </rPh>
    <phoneticPr fontId="87"/>
  </si>
  <si>
    <t>交通誘導員</t>
    <rPh sb="0" eb="5">
      <t>コウツウユウドウイン</t>
    </rPh>
    <phoneticPr fontId="63"/>
  </si>
  <si>
    <t>30A-0.8m</t>
  </si>
  <si>
    <t>PL1Px1</t>
  </si>
  <si>
    <t>コンクリート打設5回分</t>
    <rPh sb="6" eb="8">
      <t>ダセツ</t>
    </rPh>
    <rPh sb="9" eb="10">
      <t>カイ</t>
    </rPh>
    <rPh sb="10" eb="11">
      <t>ブン</t>
    </rPh>
    <phoneticPr fontId="63"/>
  </si>
  <si>
    <t>kg</t>
  </si>
  <si>
    <t>アスベスト含有建材積込</t>
    <rPh sb="5" eb="7">
      <t>ガンユウ</t>
    </rPh>
    <rPh sb="7" eb="9">
      <t>ケンザイ</t>
    </rPh>
    <rPh sb="9" eb="11">
      <t>ツミコミ</t>
    </rPh>
    <phoneticPr fontId="63"/>
  </si>
  <si>
    <t>オイルタンク　撤去</t>
    <rPh sb="7" eb="9">
      <t>テッキョ</t>
    </rPh>
    <phoneticPr fontId="63"/>
  </si>
  <si>
    <t>アスベスト調査</t>
    <rPh sb="5" eb="7">
      <t>チョウサ</t>
    </rPh>
    <phoneticPr fontId="63"/>
  </si>
  <si>
    <t>ベンチ　撤去</t>
    <rPh sb="4" eb="6">
      <t>テッキョ</t>
    </rPh>
    <phoneticPr fontId="63"/>
  </si>
  <si>
    <t>重油処分</t>
    <rPh sb="0" eb="2">
      <t>ジュウユ</t>
    </rPh>
    <rPh sb="2" eb="4">
      <t>ショブン</t>
    </rPh>
    <phoneticPr fontId="63"/>
  </si>
  <si>
    <t>打設手間</t>
    <rPh sb="0" eb="2">
      <t>ダセツ</t>
    </rPh>
    <rPh sb="2" eb="4">
      <t>テマ</t>
    </rPh>
    <phoneticPr fontId="63"/>
  </si>
  <si>
    <t>テントサイトくさび緊結式手摺先行足場W900</t>
    <rPh sb="9" eb="11">
      <t>キンケツ</t>
    </rPh>
    <rPh sb="11" eb="12">
      <t>シキ</t>
    </rPh>
    <rPh sb="12" eb="14">
      <t>テスリ</t>
    </rPh>
    <rPh sb="14" eb="16">
      <t>センコウ</t>
    </rPh>
    <rPh sb="16" eb="18">
      <t>アシバ</t>
    </rPh>
    <phoneticPr fontId="63"/>
  </si>
  <si>
    <t>42.8m2 　6棟分</t>
    <rPh sb="9" eb="11">
      <t>トウブン</t>
    </rPh>
    <phoneticPr fontId="63"/>
  </si>
  <si>
    <t>B</t>
  </si>
  <si>
    <t>ｱﾙﾐ突き出し窓規格0709ｻｲｽﾞ0.63ｍ2　1棟3か所</t>
    <rPh sb="3" eb="4">
      <t>ツ</t>
    </rPh>
    <rPh sb="5" eb="6">
      <t>ダ</t>
    </rPh>
    <rPh sb="7" eb="8">
      <t>マド</t>
    </rPh>
    <rPh sb="29" eb="30">
      <t>ショ</t>
    </rPh>
    <phoneticPr fontId="63"/>
  </si>
  <si>
    <t>ﾃｲｼﾞﾝｼｪﾙﾊﾟｼﾞｭﾆｱC種154cm幅t=0.55防炎</t>
    <rPh sb="16" eb="17">
      <t>シュ</t>
    </rPh>
    <rPh sb="22" eb="23">
      <t>ハバ</t>
    </rPh>
    <rPh sb="29" eb="31">
      <t>ボウエン</t>
    </rPh>
    <phoneticPr fontId="63"/>
  </si>
  <si>
    <t>ガードフェンスH1800程度</t>
    <rPh sb="12" eb="14">
      <t>テイド</t>
    </rPh>
    <phoneticPr fontId="63"/>
  </si>
  <si>
    <t>テープ養生</t>
    <rPh sb="3" eb="5">
      <t>ヨウジョウ</t>
    </rPh>
    <phoneticPr fontId="63"/>
  </si>
  <si>
    <t>コア抜き</t>
    <rPh sb="2" eb="3">
      <t>ヌ</t>
    </rPh>
    <phoneticPr fontId="85"/>
  </si>
  <si>
    <t>SK 面台</t>
    <rPh sb="3" eb="5">
      <t>メンダイ</t>
    </rPh>
    <phoneticPr fontId="63"/>
  </si>
  <si>
    <t>t=60　再利用</t>
    <rPh sb="5" eb="8">
      <t>サイリヨウ</t>
    </rPh>
    <phoneticPr fontId="63"/>
  </si>
  <si>
    <t>鉄部　塗装</t>
    <rPh sb="0" eb="2">
      <t>テツブ</t>
    </rPh>
    <rPh sb="3" eb="5">
      <t>トソウ</t>
    </rPh>
    <phoneticPr fontId="63"/>
  </si>
  <si>
    <t>ねじ込み 15A</t>
  </si>
  <si>
    <t>上塗り：塗装工事</t>
    <rPh sb="0" eb="2">
      <t>ウエヌ</t>
    </rPh>
    <rPh sb="4" eb="6">
      <t>トソウ</t>
    </rPh>
    <rPh sb="6" eb="8">
      <t>コウジ</t>
    </rPh>
    <phoneticPr fontId="63"/>
  </si>
  <si>
    <t>引込用ﾋﾞﾆﾙ絶縁電線</t>
    <rPh sb="0" eb="2">
      <t>ヒキコミ</t>
    </rPh>
    <rPh sb="2" eb="3">
      <t>ヨウ</t>
    </rPh>
    <rPh sb="7" eb="9">
      <t>ゼツエン</t>
    </rPh>
    <rPh sb="9" eb="11">
      <t>デンセン</t>
    </rPh>
    <phoneticPr fontId="59"/>
  </si>
  <si>
    <t>既存腰壁　塗装</t>
  </si>
  <si>
    <t>5－計</t>
    <rPh sb="2" eb="3">
      <t>ケイ</t>
    </rPh>
    <phoneticPr fontId="63"/>
  </si>
  <si>
    <t>3－計</t>
    <rPh sb="2" eb="3">
      <t>ケイ</t>
    </rPh>
    <phoneticPr fontId="59"/>
  </si>
  <si>
    <t>1棟12.2㎡　見切り含む</t>
    <rPh sb="11" eb="12">
      <t>フク</t>
    </rPh>
    <phoneticPr fontId="63"/>
  </si>
  <si>
    <t>[直付ｶﾊﾞｰ] SP-24</t>
  </si>
  <si>
    <t>SD295　D13</t>
  </si>
  <si>
    <t>高周波ﾊﾞｲﾌﾞﾚｰﾀｰ類</t>
    <rPh sb="0" eb="1">
      <t>タカ</t>
    </rPh>
    <rPh sb="1" eb="3">
      <t>シュウハ</t>
    </rPh>
    <phoneticPr fontId="63"/>
  </si>
  <si>
    <t>金ｺﾞﾃ</t>
  </si>
  <si>
    <t>ｱﾙﾐｻｯｼ規格0709　VELUX・VS同等　1棟3台</t>
    <rPh sb="6" eb="8">
      <t>キカク</t>
    </rPh>
    <rPh sb="21" eb="23">
      <t>ドウトウ</t>
    </rPh>
    <rPh sb="25" eb="26">
      <t>トウ</t>
    </rPh>
    <rPh sb="27" eb="28">
      <t>ダイ</t>
    </rPh>
    <phoneticPr fontId="63"/>
  </si>
  <si>
    <t>小計</t>
    <rPh sb="0" eb="2">
      <t>ショウケイ</t>
    </rPh>
    <phoneticPr fontId="63"/>
  </si>
  <si>
    <t>屋根　下葺き</t>
    <rPh sb="0" eb="2">
      <t>ヤネ</t>
    </rPh>
    <rPh sb="3" eb="5">
      <t>シタブ</t>
    </rPh>
    <phoneticPr fontId="63"/>
  </si>
  <si>
    <t>トイレ棟２</t>
    <rPh sb="3" eb="4">
      <t>トウ</t>
    </rPh>
    <phoneticPr fontId="63"/>
  </si>
  <si>
    <t>運搬距離9㎞</t>
    <rPh sb="0" eb="2">
      <t>ウンパン</t>
    </rPh>
    <rPh sb="2" eb="4">
      <t>キョリ</t>
    </rPh>
    <phoneticPr fontId="63"/>
  </si>
  <si>
    <t>残土処分</t>
    <rPh sb="0" eb="2">
      <t>ザンド</t>
    </rPh>
    <rPh sb="2" eb="4">
      <t>ショブン</t>
    </rPh>
    <phoneticPr fontId="63"/>
  </si>
  <si>
    <t>＜1階男子トイレ1＞</t>
  </si>
  <si>
    <t xml:space="preserve">  1-4.ツリーハウス</t>
  </si>
  <si>
    <t>フレコン詰め共</t>
    <rPh sb="4" eb="5">
      <t>ツ</t>
    </rPh>
    <rPh sb="6" eb="7">
      <t>トモ</t>
    </rPh>
    <phoneticPr fontId="63"/>
  </si>
  <si>
    <t>SK　面台</t>
    <rPh sb="3" eb="5">
      <t>メンダイ</t>
    </rPh>
    <phoneticPr fontId="63"/>
  </si>
  <si>
    <t>木製H800</t>
    <rPh sb="0" eb="2">
      <t>モクセイ</t>
    </rPh>
    <phoneticPr fontId="63"/>
  </si>
  <si>
    <t>[ﾀﾞｳﾝ] G1</t>
  </si>
  <si>
    <t>5－計</t>
    <rPh sb="2" eb="3">
      <t>ケイ</t>
    </rPh>
    <phoneticPr fontId="59"/>
  </si>
  <si>
    <t>建築本体工事</t>
    <rPh sb="0" eb="2">
      <t>ケンチク</t>
    </rPh>
    <rPh sb="2" eb="4">
      <t>ホンタイ</t>
    </rPh>
    <rPh sb="4" eb="6">
      <t>コウジ</t>
    </rPh>
    <phoneticPr fontId="63"/>
  </si>
  <si>
    <t>施行方法</t>
  </si>
  <si>
    <t>SGP-VB  32A      &lt;屋外露出&gt;</t>
  </si>
  <si>
    <t>＜ﾄｲﾚ棟1＞</t>
  </si>
  <si>
    <t>周囲補強ﾊﾄﾒ加工 内側ﾌﾚｰﾑ固定1ヶ所付</t>
    <rPh sb="0" eb="2">
      <t>シュウイ</t>
    </rPh>
    <rPh sb="2" eb="4">
      <t>ホキョウ</t>
    </rPh>
    <rPh sb="7" eb="9">
      <t>カコウ</t>
    </rPh>
    <rPh sb="10" eb="12">
      <t>ウチガワ</t>
    </rPh>
    <rPh sb="16" eb="18">
      <t>コテイ</t>
    </rPh>
    <rPh sb="20" eb="21">
      <t>ショ</t>
    </rPh>
    <rPh sb="21" eb="22">
      <t>ツキ</t>
    </rPh>
    <phoneticPr fontId="63"/>
  </si>
  <si>
    <t>１－計</t>
    <rPh sb="2" eb="3">
      <t>ケイ</t>
    </rPh>
    <phoneticPr fontId="59"/>
  </si>
  <si>
    <t>[埋込] D1    FL40Wx2</t>
    <rPh sb="1" eb="3">
      <t>ウメコミ</t>
    </rPh>
    <phoneticPr fontId="63"/>
  </si>
  <si>
    <t>ボンベベルト</t>
  </si>
  <si>
    <t>塗装工事</t>
  </si>
  <si>
    <t>打設手間</t>
    <rPh sb="0" eb="4">
      <t>ダセツテマ</t>
    </rPh>
    <phoneticPr fontId="63"/>
  </si>
  <si>
    <t>t=12㎜　杉　特一本実羽目板　横張り　</t>
  </si>
  <si>
    <t>工場加工費</t>
    <rPh sb="0" eb="2">
      <t>コウジョウ</t>
    </rPh>
    <rPh sb="2" eb="5">
      <t>カコウヒ</t>
    </rPh>
    <phoneticPr fontId="63"/>
  </si>
  <si>
    <t>不凍水抜栓</t>
  </si>
  <si>
    <t>本体固定用ﾛｰﾌﾟ ﾀｯｾﾙ用ﾛｰﾌﾟ ﾄｸﾞﾙﾎﾞﾀﾝ付</t>
    <rPh sb="0" eb="2">
      <t>ホンタイ</t>
    </rPh>
    <rPh sb="2" eb="4">
      <t>コテイ</t>
    </rPh>
    <rPh sb="4" eb="5">
      <t>ヨウ</t>
    </rPh>
    <rPh sb="14" eb="15">
      <t>ヨウ</t>
    </rPh>
    <rPh sb="28" eb="29">
      <t>ツキ</t>
    </rPh>
    <phoneticPr fontId="63"/>
  </si>
  <si>
    <t>試験費</t>
    <rPh sb="0" eb="2">
      <t>シケンヒヒヒ</t>
    </rPh>
    <rPh sb="2" eb="3">
      <t>ヒ</t>
    </rPh>
    <phoneticPr fontId="59"/>
  </si>
  <si>
    <t>避難口 Ｂ級　M2b　FL20Wx１</t>
  </si>
  <si>
    <t>引渡し前清掃</t>
  </si>
  <si>
    <t>金ｺﾞﾃ</t>
    <rPh sb="0" eb="1">
      <t>キン</t>
    </rPh>
    <phoneticPr fontId="63"/>
  </si>
  <si>
    <t>Ｍ</t>
  </si>
  <si>
    <t>加工組立費</t>
    <rPh sb="0" eb="2">
      <t>カコウ</t>
    </rPh>
    <rPh sb="2" eb="5">
      <t>クミタテヒ</t>
    </rPh>
    <phoneticPr fontId="63"/>
  </si>
  <si>
    <t>台</t>
    <rPh sb="0" eb="1">
      <t>ダイ</t>
    </rPh>
    <phoneticPr fontId="59"/>
  </si>
  <si>
    <t>600V EM-CE 8sq-3C   &lt;樹脂内&gt;</t>
  </si>
  <si>
    <t>運搬費</t>
    <rPh sb="0" eb="2">
      <t>ウンパン</t>
    </rPh>
    <rPh sb="2" eb="3">
      <t>ヒ</t>
    </rPh>
    <phoneticPr fontId="59"/>
  </si>
  <si>
    <t>ﾗｲﾆﾝｸﾞ化粧ｹｲｶﾙ</t>
    <rPh sb="6" eb="8">
      <t>ケショウ</t>
    </rPh>
    <phoneticPr fontId="63"/>
  </si>
  <si>
    <t xml:space="preserve"> ｍ</t>
  </si>
  <si>
    <t>3.          計</t>
    <rPh sb="12" eb="13">
      <t>ケイ</t>
    </rPh>
    <phoneticPr fontId="63"/>
  </si>
  <si>
    <t>管理棟　テラス下地モルタル　1</t>
    <rPh sb="0" eb="3">
      <t>カンリトウ</t>
    </rPh>
    <rPh sb="7" eb="9">
      <t>シタジ</t>
    </rPh>
    <phoneticPr fontId="63"/>
  </si>
  <si>
    <t>t=150斫り　積込共</t>
    <rPh sb="5" eb="6">
      <t>ハツ</t>
    </rPh>
    <rPh sb="8" eb="10">
      <t>ツミコミ</t>
    </rPh>
    <rPh sb="10" eb="11">
      <t>トモ</t>
    </rPh>
    <phoneticPr fontId="63"/>
  </si>
  <si>
    <t>　〃</t>
  </si>
  <si>
    <t>＜土工＞</t>
    <rPh sb="1" eb="3">
      <t>ドコウ</t>
    </rPh>
    <phoneticPr fontId="63"/>
  </si>
  <si>
    <t>VP 100A             &lt;地    中&gt;</t>
  </si>
  <si>
    <t>ボイラー　撤去</t>
    <rPh sb="5" eb="7">
      <t>テッキョ</t>
    </rPh>
    <phoneticPr fontId="63"/>
  </si>
  <si>
    <t>耐水合板t=12</t>
    <rPh sb="0" eb="4">
      <t>タイスイゴウハン</t>
    </rPh>
    <phoneticPr fontId="63"/>
  </si>
  <si>
    <t>ヶ所</t>
    <rPh sb="1" eb="2">
      <t>ショ</t>
    </rPh>
    <phoneticPr fontId="85"/>
  </si>
  <si>
    <t>ｻｯｼ上防雪板金</t>
    <rPh sb="3" eb="4">
      <t>ウエ</t>
    </rPh>
    <rPh sb="4" eb="6">
      <t>ボウセツ</t>
    </rPh>
    <rPh sb="6" eb="8">
      <t>バンキン</t>
    </rPh>
    <phoneticPr fontId="63"/>
  </si>
  <si>
    <t xml:space="preserve"> 2-3.撤去工事</t>
    <rPh sb="5" eb="7">
      <t>テッキョ</t>
    </rPh>
    <rPh sb="7" eb="9">
      <t>コウジ</t>
    </rPh>
    <phoneticPr fontId="63"/>
  </si>
  <si>
    <t>ｺﾝｸﾘｰﾄﾎﾟﾝﾌﾟ</t>
  </si>
  <si>
    <t>異形鉄筋</t>
    <rPh sb="0" eb="2">
      <t>イケイ</t>
    </rPh>
    <rPh sb="2" eb="4">
      <t>テッキン</t>
    </rPh>
    <phoneticPr fontId="63"/>
  </si>
  <si>
    <t>L-1-1</t>
  </si>
  <si>
    <t>高原観光地整備事業　キャンプセンターリニューアル　工事</t>
    <rPh sb="0" eb="2">
      <t>コウゲン</t>
    </rPh>
    <rPh sb="2" eb="5">
      <t>カンコウチ</t>
    </rPh>
    <rPh sb="5" eb="7">
      <t>セイビ</t>
    </rPh>
    <rPh sb="7" eb="9">
      <t>ジギョウ</t>
    </rPh>
    <rPh sb="25" eb="27">
      <t>コウジ</t>
    </rPh>
    <phoneticPr fontId="59"/>
  </si>
  <si>
    <t>着工年月日</t>
  </si>
  <si>
    <t>[ﾌﾞﾗｹｯﾄ] H1 ﾌﾞﾗｹｯﾄ</t>
  </si>
  <si>
    <t>Ｋ</t>
  </si>
  <si>
    <t>C－計</t>
    <rPh sb="2" eb="3">
      <t>ケイ</t>
    </rPh>
    <phoneticPr fontId="59"/>
  </si>
  <si>
    <t>根切り</t>
    <rPh sb="0" eb="2">
      <t>ネギリ</t>
    </rPh>
    <phoneticPr fontId="63"/>
  </si>
  <si>
    <t>電気温水器</t>
  </si>
  <si>
    <t>竪樋貫通部ｼｰﾘﾝｸﾞ</t>
    <rPh sb="0" eb="2">
      <t>タテトイ</t>
    </rPh>
    <rPh sb="2" eb="4">
      <t>カンツウ</t>
    </rPh>
    <rPh sb="4" eb="5">
      <t>ブ</t>
    </rPh>
    <phoneticPr fontId="63"/>
  </si>
  <si>
    <t>ｺﾃｰｼﾞC1棟、C3～C8棟</t>
    <rPh sb="7" eb="8">
      <t>トウ</t>
    </rPh>
    <rPh sb="14" eb="15">
      <t>トウ</t>
    </rPh>
    <phoneticPr fontId="63"/>
  </si>
  <si>
    <t>枚</t>
    <rPh sb="0" eb="1">
      <t>マイ</t>
    </rPh>
    <phoneticPr fontId="63"/>
  </si>
  <si>
    <t>[ｼｰﾘﾝｸﾞ] SP-23</t>
  </si>
  <si>
    <t>I</t>
  </si>
  <si>
    <t>EM-EEF 2.0mm-3C       &lt;鋼管内&gt;</t>
  </si>
  <si>
    <t>TB-3</t>
  </si>
  <si>
    <t>野地</t>
    <rPh sb="0" eb="2">
      <t>ノジ</t>
    </rPh>
    <phoneticPr fontId="63"/>
  </si>
  <si>
    <t>塩ビ製</t>
    <rPh sb="0" eb="1">
      <t>エン</t>
    </rPh>
    <rPh sb="2" eb="3">
      <t>セイ</t>
    </rPh>
    <phoneticPr fontId="63"/>
  </si>
  <si>
    <t>ドレン配管</t>
    <rPh sb="3" eb="5">
      <t>ハイカン</t>
    </rPh>
    <phoneticPr fontId="59"/>
  </si>
  <si>
    <t>台</t>
    <rPh sb="0" eb="1">
      <t>ダイ</t>
    </rPh>
    <phoneticPr fontId="86"/>
  </si>
  <si>
    <t>付属品 ﾄｸﾞﾙﾎﾞﾀﾝ付PPﾃｰﾌﾟ 30幅t=2.0</t>
    <rPh sb="0" eb="2">
      <t>フゾク</t>
    </rPh>
    <rPh sb="2" eb="3">
      <t>ヒン</t>
    </rPh>
    <rPh sb="12" eb="13">
      <t>ツキ</t>
    </rPh>
    <rPh sb="22" eb="23">
      <t>ハバ</t>
    </rPh>
    <phoneticPr fontId="63"/>
  </si>
  <si>
    <t>両妻側 入口ﾌｧｽﾅｰ付 外側1ｲﾝﾅｰ1</t>
    <rPh sb="0" eb="2">
      <t>リョウツマ</t>
    </rPh>
    <rPh sb="2" eb="3">
      <t>ガワ</t>
    </rPh>
    <rPh sb="4" eb="6">
      <t>イリグチ</t>
    </rPh>
    <rPh sb="11" eb="12">
      <t>ツキ</t>
    </rPh>
    <rPh sb="13" eb="15">
      <t>ソトガワ</t>
    </rPh>
    <phoneticPr fontId="63"/>
  </si>
  <si>
    <t>＜ﾄｲﾚ棟1＞</t>
    <rPh sb="4" eb="5">
      <t>トウ</t>
    </rPh>
    <phoneticPr fontId="63"/>
  </si>
  <si>
    <t>ｔ</t>
  </si>
  <si>
    <t>大高木　撤去</t>
    <rPh sb="0" eb="1">
      <t>ダイ</t>
    </rPh>
    <rPh sb="1" eb="2">
      <t>コウ</t>
    </rPh>
    <rPh sb="2" eb="3">
      <t>モク</t>
    </rPh>
    <rPh sb="4" eb="6">
      <t>テッキョ</t>
    </rPh>
    <phoneticPr fontId="63"/>
  </si>
  <si>
    <t>改修用　ステージ足場H1800程度</t>
    <rPh sb="0" eb="2">
      <t>カイシュウ</t>
    </rPh>
    <rPh sb="2" eb="3">
      <t>ヨウ</t>
    </rPh>
    <rPh sb="8" eb="10">
      <t>アシバ</t>
    </rPh>
    <rPh sb="15" eb="17">
      <t>テイド</t>
    </rPh>
    <phoneticPr fontId="63"/>
  </si>
  <si>
    <t>非常用リモコン</t>
    <rPh sb="0" eb="3">
      <t>ヒジョウヨウ</t>
    </rPh>
    <phoneticPr fontId="59"/>
  </si>
  <si>
    <t>T分岐　600V CV  8sq以下</t>
    <rPh sb="1" eb="3">
      <t>ブンキ</t>
    </rPh>
    <rPh sb="16" eb="18">
      <t>イカ</t>
    </rPh>
    <phoneticPr fontId="63"/>
  </si>
  <si>
    <t>D</t>
  </si>
  <si>
    <t>金属製可とう管用 ｺﾝﾋﾞﾕﾆｵﾝｶｯﾌﾟ</t>
  </si>
  <si>
    <t>安全対策費</t>
    <rPh sb="0" eb="2">
      <t>アンゼン</t>
    </rPh>
    <rPh sb="2" eb="4">
      <t>タイサク</t>
    </rPh>
    <rPh sb="4" eb="5">
      <t>ヒ</t>
    </rPh>
    <phoneticPr fontId="63"/>
  </si>
  <si>
    <t>インクジェットプリント</t>
  </si>
  <si>
    <t xml:space="preserve"> 3-5.撤去工事</t>
    <rPh sb="5" eb="7">
      <t>テッキョ</t>
    </rPh>
    <rPh sb="7" eb="9">
      <t>コウジ</t>
    </rPh>
    <phoneticPr fontId="63"/>
  </si>
  <si>
    <t>屋外ラミネート加工共</t>
    <rPh sb="0" eb="2">
      <t>オクガイ</t>
    </rPh>
    <rPh sb="7" eb="9">
      <t>カコウ</t>
    </rPh>
    <rPh sb="9" eb="10">
      <t>トモ</t>
    </rPh>
    <phoneticPr fontId="63"/>
  </si>
  <si>
    <t>画面データ作成</t>
    <rPh sb="0" eb="2">
      <t>ガメン</t>
    </rPh>
    <rPh sb="5" eb="7">
      <t>サクセイ</t>
    </rPh>
    <phoneticPr fontId="63"/>
  </si>
  <si>
    <t>搬入　施工費</t>
    <rPh sb="0" eb="2">
      <t>ハンニュウ</t>
    </rPh>
    <rPh sb="3" eb="6">
      <t>セコウヒ</t>
    </rPh>
    <phoneticPr fontId="63"/>
  </si>
  <si>
    <t>ツリーハウス　単管屋根足場</t>
  </si>
  <si>
    <t>＜舗装工＞</t>
    <rPh sb="1" eb="3">
      <t>ホソウ</t>
    </rPh>
    <rPh sb="3" eb="4">
      <t>コウ</t>
    </rPh>
    <phoneticPr fontId="63"/>
  </si>
  <si>
    <t>BC-P20SUM CW-PC12-NECK</t>
  </si>
  <si>
    <t>手元開閉器</t>
    <rPh sb="0" eb="5">
      <t>テモトカイヘイキ</t>
    </rPh>
    <phoneticPr fontId="63"/>
  </si>
  <si>
    <t>M40t=200</t>
  </si>
  <si>
    <t>配管フランジ養生</t>
    <rPh sb="0" eb="2">
      <t>ハイカン</t>
    </rPh>
    <rPh sb="6" eb="8">
      <t>ヨウジョウ</t>
    </rPh>
    <phoneticPr fontId="63"/>
  </si>
  <si>
    <t>ランプ　積込共</t>
    <rPh sb="4" eb="6">
      <t>ツミコミ</t>
    </rPh>
    <rPh sb="6" eb="7">
      <t>トモ</t>
    </rPh>
    <phoneticPr fontId="63"/>
  </si>
  <si>
    <t>t=150</t>
  </si>
  <si>
    <t>3－計</t>
    <rPh sb="2" eb="3">
      <t>ケイ</t>
    </rPh>
    <phoneticPr fontId="63"/>
  </si>
  <si>
    <t>場内仮置土　機械≒50㎥</t>
    <rPh sb="0" eb="2">
      <t>ジョウナイ</t>
    </rPh>
    <rPh sb="2" eb="4">
      <t>カリオ</t>
    </rPh>
    <rPh sb="4" eb="5">
      <t>ド</t>
    </rPh>
    <rPh sb="6" eb="8">
      <t>キカイ</t>
    </rPh>
    <phoneticPr fontId="63"/>
  </si>
  <si>
    <t>H60</t>
  </si>
  <si>
    <t>避難口 Ｂ級　M3b　FL20Wx1</t>
  </si>
  <si>
    <t>土間押さえ</t>
    <rPh sb="0" eb="2">
      <t>ドマ</t>
    </rPh>
    <rPh sb="2" eb="3">
      <t>オ</t>
    </rPh>
    <phoneticPr fontId="63"/>
  </si>
  <si>
    <t>頂部包み</t>
    <rPh sb="0" eb="2">
      <t>チョウブ</t>
    </rPh>
    <rPh sb="2" eb="3">
      <t>ツツ</t>
    </rPh>
    <phoneticPr fontId="63"/>
  </si>
  <si>
    <t>現場設置費</t>
    <rPh sb="0" eb="2">
      <t>ゲンバ</t>
    </rPh>
    <rPh sb="2" eb="4">
      <t>セッチ</t>
    </rPh>
    <rPh sb="4" eb="5">
      <t>ヒ</t>
    </rPh>
    <phoneticPr fontId="63"/>
  </si>
  <si>
    <t>[ﾀﾞｳﾝ] SP-5</t>
  </si>
  <si>
    <t>スペーサー</t>
  </si>
  <si>
    <t>杉15×15　1棟13.56ｍ</t>
    <rPh sb="0" eb="1">
      <t>スギ</t>
    </rPh>
    <rPh sb="8" eb="9">
      <t>トウ</t>
    </rPh>
    <phoneticPr fontId="63"/>
  </si>
  <si>
    <t>[露出] SP-4    FL40Wx1</t>
  </si>
  <si>
    <t>運搬費共</t>
    <rPh sb="0" eb="2">
      <t>ウンパン</t>
    </rPh>
    <rPh sb="2" eb="3">
      <t>ヒ</t>
    </rPh>
    <rPh sb="3" eb="4">
      <t>トモ</t>
    </rPh>
    <phoneticPr fontId="63"/>
  </si>
  <si>
    <t>トイレ棟１工事</t>
    <rPh sb="3" eb="4">
      <t>トウ</t>
    </rPh>
    <rPh sb="5" eb="7">
      <t>コウジ</t>
    </rPh>
    <phoneticPr fontId="63"/>
  </si>
  <si>
    <t>同上カッター入れ</t>
    <rPh sb="0" eb="2">
      <t>ドウジョウ</t>
    </rPh>
    <rPh sb="6" eb="7">
      <t>イ</t>
    </rPh>
    <phoneticPr fontId="63"/>
  </si>
  <si>
    <t>C9棟　化粧型枠</t>
    <rPh sb="2" eb="3">
      <t>トウ</t>
    </rPh>
    <rPh sb="4" eb="6">
      <t>ケショウ</t>
    </rPh>
    <rPh sb="6" eb="8">
      <t>カタワク</t>
    </rPh>
    <phoneticPr fontId="63"/>
  </si>
  <si>
    <t>ツリーハウスくさび緊結式手摺先行足場W900</t>
    <rPh sb="9" eb="11">
      <t>キンケツ</t>
    </rPh>
    <rPh sb="11" eb="12">
      <t>シキ</t>
    </rPh>
    <rPh sb="12" eb="14">
      <t>テスリ</t>
    </rPh>
    <rPh sb="14" eb="16">
      <t>センコウ</t>
    </rPh>
    <rPh sb="16" eb="18">
      <t>アシバ</t>
    </rPh>
    <phoneticPr fontId="63"/>
  </si>
  <si>
    <t>ｺﾃｰｼﾞC9棟　打設</t>
    <rPh sb="7" eb="8">
      <t>トウ</t>
    </rPh>
    <rPh sb="9" eb="11">
      <t>ダセツ</t>
    </rPh>
    <phoneticPr fontId="63"/>
  </si>
  <si>
    <t>丸太薪利用　敷地内保管</t>
    <rPh sb="0" eb="2">
      <t>マルタ</t>
    </rPh>
    <rPh sb="2" eb="3">
      <t>マキ</t>
    </rPh>
    <rPh sb="3" eb="5">
      <t>リヨウ</t>
    </rPh>
    <rPh sb="6" eb="9">
      <t>シキチナイ</t>
    </rPh>
    <rPh sb="9" eb="11">
      <t>ホカン</t>
    </rPh>
    <phoneticPr fontId="63"/>
  </si>
  <si>
    <t>汚垂石</t>
    <rPh sb="0" eb="3">
      <t>オタレイシ</t>
    </rPh>
    <phoneticPr fontId="63"/>
  </si>
  <si>
    <t>回</t>
    <rPh sb="0" eb="1">
      <t>カイ</t>
    </rPh>
    <phoneticPr fontId="63"/>
  </si>
  <si>
    <t>基礎　撤去</t>
    <rPh sb="0" eb="2">
      <t>キソ</t>
    </rPh>
    <rPh sb="3" eb="5">
      <t>テッキョ</t>
    </rPh>
    <phoneticPr fontId="63"/>
  </si>
  <si>
    <t>手摺塗装</t>
    <rPh sb="0" eb="1">
      <t>テ</t>
    </rPh>
    <rPh sb="1" eb="2">
      <t>スリ</t>
    </rPh>
    <rPh sb="2" eb="4">
      <t>トソウ</t>
    </rPh>
    <phoneticPr fontId="63"/>
  </si>
  <si>
    <t>取り合いシール</t>
    <rPh sb="0" eb="1">
      <t>ト</t>
    </rPh>
    <rPh sb="2" eb="3">
      <t>ア</t>
    </rPh>
    <phoneticPr fontId="63"/>
  </si>
  <si>
    <t>ｱｳﾄﾚｯﾄﾎﾞｯｸｽ 埋込(VE管用）</t>
    <rPh sb="12" eb="14">
      <t>ウメコミ</t>
    </rPh>
    <rPh sb="17" eb="18">
      <t>カン</t>
    </rPh>
    <rPh sb="18" eb="19">
      <t>ヨウ</t>
    </rPh>
    <phoneticPr fontId="63"/>
  </si>
  <si>
    <t>ｻｯｼ上防雪板金下地</t>
    <rPh sb="3" eb="4">
      <t>ウエ</t>
    </rPh>
    <rPh sb="4" eb="6">
      <t>ボウセツ</t>
    </rPh>
    <rPh sb="6" eb="8">
      <t>バンキン</t>
    </rPh>
    <rPh sb="8" eb="10">
      <t>シタジ</t>
    </rPh>
    <phoneticPr fontId="63"/>
  </si>
  <si>
    <t xml:space="preserve"> 1-2.トイレ棟（ポンプ室）</t>
    <rPh sb="8" eb="9">
      <t>ムネ</t>
    </rPh>
    <rPh sb="13" eb="14">
      <t>シツ</t>
    </rPh>
    <phoneticPr fontId="63"/>
  </si>
  <si>
    <t>トイレ棟2　シート等</t>
    <rPh sb="9" eb="10">
      <t>トウ</t>
    </rPh>
    <phoneticPr fontId="63"/>
  </si>
  <si>
    <t>VP 75A              &lt;地    中&gt;</t>
  </si>
  <si>
    <t>自然石　コンクリート基礎</t>
    <rPh sb="0" eb="3">
      <t>シゼンセキ</t>
    </rPh>
    <rPh sb="10" eb="12">
      <t>キソ</t>
    </rPh>
    <phoneticPr fontId="63"/>
  </si>
  <si>
    <t>DV2.0mm-3C</t>
  </si>
  <si>
    <t>壁・天井</t>
    <rPh sb="0" eb="1">
      <t>カベ</t>
    </rPh>
    <rPh sb="2" eb="4">
      <t>テンジョウ</t>
    </rPh>
    <phoneticPr fontId="63"/>
  </si>
  <si>
    <t>t=120</t>
  </si>
  <si>
    <t>ツリーハウス基礎　撤去</t>
    <rPh sb="6" eb="8">
      <t>キソ</t>
    </rPh>
    <rPh sb="9" eb="11">
      <t>テッキョ</t>
    </rPh>
    <phoneticPr fontId="63"/>
  </si>
  <si>
    <t>[ｼｰﾘﾝｸﾞ] SP-23-1  ｼｰﾘﾝｸﾞ</t>
  </si>
  <si>
    <t>1700x1700xH800　5棟</t>
    <rPh sb="16" eb="17">
      <t>ムネ</t>
    </rPh>
    <phoneticPr fontId="63"/>
  </si>
  <si>
    <t>4－計</t>
    <rPh sb="2" eb="3">
      <t>ケイ</t>
    </rPh>
    <phoneticPr fontId="63"/>
  </si>
  <si>
    <t>[ﾀﾞｳﾝ] SP-5　　ﾀﾞｳﾝﾗｲﾄ</t>
  </si>
  <si>
    <t>45×55　米松　1棟天壁21.25㎡</t>
    <rPh sb="6" eb="8">
      <t>ベイマツ</t>
    </rPh>
    <rPh sb="10" eb="11">
      <t>トウ</t>
    </rPh>
    <rPh sb="11" eb="13">
      <t>テンカベ</t>
    </rPh>
    <phoneticPr fontId="63"/>
  </si>
  <si>
    <t>縁石　撤去</t>
    <rPh sb="0" eb="2">
      <t>エンセキ</t>
    </rPh>
    <rPh sb="3" eb="5">
      <t>テッキョ</t>
    </rPh>
    <phoneticPr fontId="63"/>
  </si>
  <si>
    <t>小Φ～1ｍ</t>
    <rPh sb="0" eb="1">
      <t>ショウ</t>
    </rPh>
    <phoneticPr fontId="63"/>
  </si>
  <si>
    <t>高木　撤去</t>
    <rPh sb="0" eb="1">
      <t>コウ</t>
    </rPh>
    <rPh sb="1" eb="2">
      <t>モク</t>
    </rPh>
    <rPh sb="3" eb="5">
      <t>テッキョ</t>
    </rPh>
    <phoneticPr fontId="63"/>
  </si>
  <si>
    <t>小運搬共</t>
    <rPh sb="0" eb="1">
      <t>コ</t>
    </rPh>
    <rPh sb="1" eb="3">
      <t>ウンパン</t>
    </rPh>
    <rPh sb="3" eb="4">
      <t>トモ</t>
    </rPh>
    <phoneticPr fontId="63"/>
  </si>
  <si>
    <t>SGP-VD  32A       &lt;地    中&gt;</t>
  </si>
  <si>
    <t>Ｌ</t>
  </si>
  <si>
    <t>重機回送費</t>
    <rPh sb="0" eb="2">
      <t>ジュウキ</t>
    </rPh>
    <rPh sb="2" eb="5">
      <t>カイソウヒ</t>
    </rPh>
    <phoneticPr fontId="63"/>
  </si>
  <si>
    <t>2200x1700xH2400程度</t>
    <rPh sb="15" eb="17">
      <t>テイド</t>
    </rPh>
    <phoneticPr fontId="63"/>
  </si>
  <si>
    <t>ボイラー室　パッキン　1</t>
    <rPh sb="4" eb="5">
      <t>シツ</t>
    </rPh>
    <phoneticPr fontId="63"/>
  </si>
  <si>
    <t>＜トイレ棟1＞</t>
    <rPh sb="4" eb="5">
      <t>トウ</t>
    </rPh>
    <phoneticPr fontId="63"/>
  </si>
  <si>
    <t>パッキン　レベル3</t>
  </si>
  <si>
    <t>H=1.9ｍ　ﾒﾗﾐﾝ化粧　ｱﾙﾐＲｴｯｼﾞ</t>
  </si>
  <si>
    <t>暖房設備工事</t>
    <rPh sb="0" eb="6">
      <t>ダンボウセツビコウジ</t>
    </rPh>
    <phoneticPr fontId="63"/>
  </si>
  <si>
    <t>1P</t>
  </si>
  <si>
    <t>EM-IE 3.5sq          &lt;鋼管内&gt;</t>
  </si>
  <si>
    <t>600V CV  8sq以下</t>
    <rPh sb="12" eb="14">
      <t>イカ</t>
    </rPh>
    <phoneticPr fontId="63"/>
  </si>
  <si>
    <t>2400x300xH300　2ヶ</t>
  </si>
  <si>
    <t>4－計</t>
    <rPh sb="2" eb="3">
      <t>ケイ</t>
    </rPh>
    <phoneticPr fontId="59"/>
  </si>
  <si>
    <t>D－計</t>
    <rPh sb="2" eb="3">
      <t>ケイ</t>
    </rPh>
    <phoneticPr fontId="59"/>
  </si>
  <si>
    <t>2－計</t>
    <rPh sb="2" eb="3">
      <t>ケイ</t>
    </rPh>
    <phoneticPr fontId="59"/>
  </si>
  <si>
    <t>テント工事</t>
    <rPh sb="3" eb="5">
      <t>コウジ</t>
    </rPh>
    <phoneticPr fontId="63"/>
  </si>
  <si>
    <t>支持金物類</t>
    <rPh sb="0" eb="5">
      <t>シジカナモノルイ</t>
    </rPh>
    <phoneticPr fontId="85"/>
  </si>
  <si>
    <t>機械器具損料</t>
    <rPh sb="0" eb="2">
      <t>キカイキキキ</t>
    </rPh>
    <rPh sb="2" eb="4">
      <t>キグソソソ</t>
    </rPh>
    <rPh sb="4" eb="6">
      <t>ソンリョウ</t>
    </rPh>
    <phoneticPr fontId="59"/>
  </si>
  <si>
    <t>シャワー棟</t>
    <rPh sb="4" eb="5">
      <t>トウ</t>
    </rPh>
    <phoneticPr fontId="63"/>
  </si>
  <si>
    <t>t=6　縦目地突付け　</t>
    <rPh sb="4" eb="5">
      <t>タテ</t>
    </rPh>
    <rPh sb="5" eb="7">
      <t>メジ</t>
    </rPh>
    <rPh sb="7" eb="8">
      <t>ツ</t>
    </rPh>
    <rPh sb="8" eb="9">
      <t>ツ</t>
    </rPh>
    <phoneticPr fontId="63"/>
  </si>
  <si>
    <t>越屋根部　男女間仕切り</t>
    <rPh sb="0" eb="1">
      <t>コシ</t>
    </rPh>
    <rPh sb="1" eb="3">
      <t>ヤネ</t>
    </rPh>
    <rPh sb="3" eb="4">
      <t>ブ</t>
    </rPh>
    <rPh sb="5" eb="7">
      <t>ダンジョ</t>
    </rPh>
    <rPh sb="7" eb="10">
      <t>マジキ</t>
    </rPh>
    <phoneticPr fontId="63"/>
  </si>
  <si>
    <t>検体採取分析　報告書作成</t>
    <rPh sb="0" eb="2">
      <t>ケンタイ</t>
    </rPh>
    <rPh sb="2" eb="4">
      <t>サイシュ</t>
    </rPh>
    <rPh sb="4" eb="6">
      <t>ブンセキ</t>
    </rPh>
    <rPh sb="7" eb="10">
      <t>ホウコクショ</t>
    </rPh>
    <rPh sb="10" eb="12">
      <t>サクセイ</t>
    </rPh>
    <phoneticPr fontId="63"/>
  </si>
  <si>
    <t>t=12㎜　杉　特一本実羽目板　横張り　1棟12.2㎡</t>
    <rPh sb="6" eb="7">
      <t>スギ</t>
    </rPh>
    <rPh sb="8" eb="9">
      <t>トク</t>
    </rPh>
    <rPh sb="9" eb="10">
      <t>イチ</t>
    </rPh>
    <rPh sb="10" eb="12">
      <t>ホンザネ</t>
    </rPh>
    <rPh sb="12" eb="15">
      <t>ハメイタ</t>
    </rPh>
    <rPh sb="16" eb="17">
      <t>ヨコ</t>
    </rPh>
    <rPh sb="17" eb="18">
      <t>ハ</t>
    </rPh>
    <rPh sb="21" eb="22">
      <t>トウ</t>
    </rPh>
    <phoneticPr fontId="63"/>
  </si>
  <si>
    <t>ﾌﾚｰﾑ60.5Φ124m 19Φ26.6m ﾌｯｸ</t>
  </si>
  <si>
    <t>再生砕石　透水シート巻</t>
    <rPh sb="0" eb="2">
      <t>サイセイ</t>
    </rPh>
    <rPh sb="2" eb="4">
      <t>サイセキ</t>
    </rPh>
    <rPh sb="5" eb="7">
      <t>トウスイ</t>
    </rPh>
    <rPh sb="10" eb="11">
      <t>マ</t>
    </rPh>
    <phoneticPr fontId="63"/>
  </si>
  <si>
    <t>SGP-VB  20A       &lt;機便隠蔽&gt;</t>
  </si>
  <si>
    <t>天井・壁　木下地組</t>
    <rPh sb="0" eb="2">
      <t>テンジョウ</t>
    </rPh>
    <rPh sb="3" eb="4">
      <t>カベ</t>
    </rPh>
    <rPh sb="5" eb="8">
      <t>モクシタジ</t>
    </rPh>
    <rPh sb="8" eb="9">
      <t>クミ</t>
    </rPh>
    <phoneticPr fontId="63"/>
  </si>
  <si>
    <t>LGS65形　直張り用　H≦4.0</t>
    <rPh sb="5" eb="6">
      <t>カタ</t>
    </rPh>
    <rPh sb="7" eb="9">
      <t>チョクハ</t>
    </rPh>
    <rPh sb="10" eb="11">
      <t>ヨウ</t>
    </rPh>
    <phoneticPr fontId="63"/>
  </si>
  <si>
    <t>　テントサイト等撤去、外構改修一式</t>
    <rPh sb="7" eb="8">
      <t>トウ</t>
    </rPh>
    <rPh sb="8" eb="10">
      <t>テッキョ</t>
    </rPh>
    <rPh sb="11" eb="13">
      <t>ガイコウ</t>
    </rPh>
    <rPh sb="13" eb="15">
      <t>カイシュウ</t>
    </rPh>
    <rPh sb="15" eb="16">
      <t>1</t>
    </rPh>
    <rPh sb="16" eb="17">
      <t>シキ</t>
    </rPh>
    <phoneticPr fontId="59"/>
  </si>
  <si>
    <t>＜トイレ棟2＞</t>
    <rPh sb="4" eb="5">
      <t>トウ</t>
    </rPh>
    <phoneticPr fontId="63"/>
  </si>
  <si>
    <t>硬質塩ビ　75φ　3.7ｍ/箇所　ｴﾙﾎﾞ2個/箇所</t>
    <rPh sb="0" eb="2">
      <t>コウシツ</t>
    </rPh>
    <rPh sb="2" eb="3">
      <t>エン</t>
    </rPh>
    <rPh sb="14" eb="16">
      <t>カショ</t>
    </rPh>
    <rPh sb="22" eb="23">
      <t>コ</t>
    </rPh>
    <rPh sb="24" eb="26">
      <t>カショ</t>
    </rPh>
    <phoneticPr fontId="63"/>
  </si>
  <si>
    <t>[直付ｶﾊﾞｰ] F1</t>
  </si>
  <si>
    <t>個</t>
    <rPh sb="0" eb="1">
      <t>コ</t>
    </rPh>
    <phoneticPr fontId="85"/>
  </si>
  <si>
    <t>C9　FB6×50　DPｼﾘｺﾝ塗　約5.1㎡程度</t>
    <rPh sb="16" eb="17">
      <t>ヌ</t>
    </rPh>
    <rPh sb="18" eb="19">
      <t>ヤク</t>
    </rPh>
    <rPh sb="23" eb="25">
      <t>テイド</t>
    </rPh>
    <phoneticPr fontId="63"/>
  </si>
  <si>
    <t>手摺塗装</t>
  </si>
  <si>
    <t>表面強化材 ABC商会ｾﾗﾐｷｭｱ程度</t>
    <rPh sb="0" eb="2">
      <t>ヒョウメン</t>
    </rPh>
    <rPh sb="2" eb="4">
      <t>キョウカ</t>
    </rPh>
    <rPh sb="4" eb="5">
      <t>ザイ</t>
    </rPh>
    <rPh sb="9" eb="11">
      <t>ショウカイ</t>
    </rPh>
    <rPh sb="17" eb="19">
      <t>テイド</t>
    </rPh>
    <phoneticPr fontId="63"/>
  </si>
  <si>
    <t>床 塗装</t>
  </si>
  <si>
    <t>換気扇・コインシャワー制御盤等</t>
    <rPh sb="14" eb="15">
      <t>トウ</t>
    </rPh>
    <phoneticPr fontId="63"/>
  </si>
  <si>
    <t>ﾀﾞｳﾝﾗｲﾄ L1b ﾀﾞｳﾝﾗｲﾄ</t>
  </si>
  <si>
    <t>ｺﾃｰｼﾞC1棟、C3～C8棟　打設</t>
    <rPh sb="7" eb="8">
      <t>トウ</t>
    </rPh>
    <rPh sb="14" eb="15">
      <t>トウ</t>
    </rPh>
    <rPh sb="16" eb="18">
      <t>ダセツ</t>
    </rPh>
    <phoneticPr fontId="63"/>
  </si>
  <si>
    <t>Fc18　S18</t>
  </si>
  <si>
    <t>土間コンクリート</t>
    <rPh sb="0" eb="2">
      <t>ドマ</t>
    </rPh>
    <phoneticPr fontId="63"/>
  </si>
  <si>
    <t>C1、C3～C8　FB6×50　DPｼﾘｺﾝ塗　約3.1㎡/箇所</t>
    <rPh sb="22" eb="23">
      <t>ヌ</t>
    </rPh>
    <rPh sb="24" eb="25">
      <t>ヤク</t>
    </rPh>
    <rPh sb="30" eb="32">
      <t>カショ</t>
    </rPh>
    <phoneticPr fontId="63"/>
  </si>
  <si>
    <t>ｺﾝｸﾘｰﾄ金ｺﾞﾃ面 保護塗装</t>
    <rPh sb="6" eb="7">
      <t>キン</t>
    </rPh>
    <rPh sb="10" eb="11">
      <t>メン</t>
    </rPh>
    <rPh sb="13" eb="15">
      <t>トソウ</t>
    </rPh>
    <phoneticPr fontId="63"/>
  </si>
  <si>
    <t>台</t>
  </si>
  <si>
    <t>[露出] B1</t>
  </si>
  <si>
    <t>コンクリート打放し面　撥水材塗装</t>
    <rPh sb="6" eb="8">
      <t>ウチハナシ</t>
    </rPh>
    <rPh sb="9" eb="10">
      <t>メン</t>
    </rPh>
    <rPh sb="11" eb="14">
      <t>ハッスイザイ</t>
    </rPh>
    <rPh sb="14" eb="16">
      <t>トソウ</t>
    </rPh>
    <phoneticPr fontId="63"/>
  </si>
  <si>
    <t>令和８年度</t>
    <rPh sb="0" eb="2">
      <t>レイワ</t>
    </rPh>
    <rPh sb="3" eb="5">
      <t>ネンド</t>
    </rPh>
    <phoneticPr fontId="59"/>
  </si>
  <si>
    <t>杉板ＷＰ塗装　下地調整共　1棟4.04㎡</t>
    <rPh sb="0" eb="1">
      <t>スギ</t>
    </rPh>
    <rPh sb="1" eb="2">
      <t>イタ</t>
    </rPh>
    <rPh sb="4" eb="6">
      <t>トソウ</t>
    </rPh>
    <rPh sb="7" eb="9">
      <t>シタジ</t>
    </rPh>
    <rPh sb="9" eb="11">
      <t>チョウセイ</t>
    </rPh>
    <rPh sb="11" eb="12">
      <t>トモ</t>
    </rPh>
    <rPh sb="14" eb="15">
      <t>トウ</t>
    </rPh>
    <phoneticPr fontId="63"/>
  </si>
  <si>
    <t>J-計</t>
    <rPh sb="2" eb="3">
      <t>ケイ</t>
    </rPh>
    <phoneticPr fontId="63"/>
  </si>
  <si>
    <t xml:space="preserve"> 1-5.コテージ</t>
  </si>
  <si>
    <t xml:space="preserve"> 2-2.外灯改修工事</t>
    <rPh sb="5" eb="7">
      <t>ガイトウ</t>
    </rPh>
    <rPh sb="7" eb="9">
      <t>カイシュウ</t>
    </rPh>
    <rPh sb="9" eb="11">
      <t>コウジ</t>
    </rPh>
    <phoneticPr fontId="63"/>
  </si>
  <si>
    <t>20SU              &lt;屋内隠蔽&gt;</t>
  </si>
  <si>
    <t xml:space="preserve"> 3-3.シャワー棟電気増設工事</t>
    <rPh sb="9" eb="10">
      <t>ムネ</t>
    </rPh>
    <rPh sb="10" eb="14">
      <t>デンキゾウセツ</t>
    </rPh>
    <rPh sb="14" eb="16">
      <t>コウジ</t>
    </rPh>
    <phoneticPr fontId="63"/>
  </si>
  <si>
    <t xml:space="preserve"> 3-4.コテージ電気増設工事</t>
    <rPh sb="9" eb="11">
      <t>デンキ</t>
    </rPh>
    <rPh sb="11" eb="13">
      <t>ゾウセツ</t>
    </rPh>
    <rPh sb="13" eb="15">
      <t>コウジ</t>
    </rPh>
    <phoneticPr fontId="63"/>
  </si>
  <si>
    <t>1. 照明LED更新工事</t>
    <rPh sb="3" eb="5">
      <t>ショウメイ</t>
    </rPh>
    <rPh sb="8" eb="10">
      <t>コウシン</t>
    </rPh>
    <rPh sb="10" eb="12">
      <t>コウジ</t>
    </rPh>
    <phoneticPr fontId="63"/>
  </si>
  <si>
    <t>照明器具(誘導灯)</t>
  </si>
  <si>
    <t xml:space="preserve">  1-5.コテージ</t>
  </si>
  <si>
    <t>外灯基礎撤去工事費</t>
    <rPh sb="4" eb="6">
      <t>テッキョ</t>
    </rPh>
    <phoneticPr fontId="63"/>
  </si>
  <si>
    <t>ｺﾝｾﾝﾄﾎﾞｯｸｽ取付金具</t>
    <rPh sb="10" eb="12">
      <t>トリツケ</t>
    </rPh>
    <rPh sb="12" eb="14">
      <t>カナグ</t>
    </rPh>
    <phoneticPr fontId="63"/>
  </si>
  <si>
    <t>南京錠</t>
    <rPh sb="0" eb="3">
      <t>ナンキンジョウ</t>
    </rPh>
    <phoneticPr fontId="63"/>
  </si>
  <si>
    <t>ﾊﾝﾄﾞﾎｰﾙ穴あけ加工費</t>
    <rPh sb="7" eb="8">
      <t>アナ</t>
    </rPh>
    <rPh sb="10" eb="13">
      <t>カコウヒ</t>
    </rPh>
    <phoneticPr fontId="63"/>
  </si>
  <si>
    <t>埋戻し</t>
    <rPh sb="0" eb="1">
      <t>ウ</t>
    </rPh>
    <rPh sb="1" eb="2">
      <t>モド</t>
    </rPh>
    <phoneticPr fontId="63"/>
  </si>
  <si>
    <t>PE絶縁耐燃性PEｼｰｽｹｰﾌﾞﾙ 平形</t>
  </si>
  <si>
    <t>自動点滅器</t>
    <rPh sb="0" eb="2">
      <t>ジドウ</t>
    </rPh>
    <rPh sb="2" eb="5">
      <t>テンメツキ</t>
    </rPh>
    <phoneticPr fontId="63"/>
  </si>
  <si>
    <t>600V耐燃性ﾎﾟﾘｴﾁﾚﾝ絶縁電線</t>
    <rPh sb="4" eb="5">
      <t>タイ</t>
    </rPh>
    <rPh sb="5" eb="6">
      <t>ネン</t>
    </rPh>
    <rPh sb="6" eb="7">
      <t>セイ</t>
    </rPh>
    <rPh sb="15" eb="17">
      <t>デンセン</t>
    </rPh>
    <phoneticPr fontId="63"/>
  </si>
  <si>
    <t>ｱｳﾄﾚｯﾄﾎﾞｯｸｽ（VE管用）</t>
    <rPh sb="14" eb="15">
      <t>カン</t>
    </rPh>
    <rPh sb="15" eb="16">
      <t>ヨウ</t>
    </rPh>
    <phoneticPr fontId="63"/>
  </si>
  <si>
    <t>電灯分電盤（既設）</t>
    <rPh sb="0" eb="2">
      <t>デントウ</t>
    </rPh>
    <rPh sb="2" eb="5">
      <t>ブンデンバン</t>
    </rPh>
    <rPh sb="6" eb="8">
      <t>キセツ</t>
    </rPh>
    <phoneticPr fontId="63"/>
  </si>
  <si>
    <t>熱線センサー</t>
    <rPh sb="0" eb="1">
      <t>ネツ</t>
    </rPh>
    <rPh sb="1" eb="2">
      <t>セン</t>
    </rPh>
    <phoneticPr fontId="63"/>
  </si>
  <si>
    <t xml:space="preserve">防水ｺﾝｾﾝﾄ </t>
    <rPh sb="0" eb="2">
      <t>ボウスイ</t>
    </rPh>
    <phoneticPr fontId="63"/>
  </si>
  <si>
    <t>機器接続費</t>
    <rPh sb="0" eb="2">
      <t>キキ</t>
    </rPh>
    <rPh sb="2" eb="5">
      <t>セツゾクヒ</t>
    </rPh>
    <phoneticPr fontId="63"/>
  </si>
  <si>
    <t>直付 K1b</t>
    <rPh sb="0" eb="2">
      <t>チョクツ</t>
    </rPh>
    <phoneticPr fontId="63"/>
  </si>
  <si>
    <t>ﾀﾞｳﾝﾗｲﾄ L2b</t>
  </si>
  <si>
    <t>避難口 Ｂ級　M3b</t>
  </si>
  <si>
    <t>金属製</t>
    <rPh sb="0" eb="3">
      <t>キンゾクセイ</t>
    </rPh>
    <phoneticPr fontId="63"/>
  </si>
  <si>
    <t>[ﾍﾟﾝﾀﾞﾝﾄ] SP-3</t>
  </si>
  <si>
    <t>[露出] C1</t>
  </si>
  <si>
    <t>[露出] C4b   FL20Wx1</t>
  </si>
  <si>
    <t>[直付ｶﾊﾞｰ] F1 FL20Wx1</t>
  </si>
  <si>
    <t>ﾀﾞｳﾝﾗｲﾄ L2b ﾀﾞｳﾝﾗｲﾄ</t>
  </si>
  <si>
    <t>[ﾍﾟﾝﾀﾞﾝﾄ] SP-3　ｼｰﾘﾝｸﾞ大</t>
    <rPh sb="21" eb="22">
      <t>ダイ</t>
    </rPh>
    <phoneticPr fontId="63"/>
  </si>
  <si>
    <t>[ﾌﾞﾗｹｯﾄ] SP-6  ﾌﾞﾗｹｯﾄ</t>
  </si>
  <si>
    <t>VP16</t>
  </si>
  <si>
    <t>EHPN-KB25ECV3</t>
  </si>
  <si>
    <t>[ﾀﾞｳﾝ] SP-7    ﾀﾞｳﾝﾗｲﾄ</t>
  </si>
  <si>
    <t>既存管取出し</t>
    <rPh sb="0" eb="5">
      <t>キゾンカントリダ</t>
    </rPh>
    <phoneticPr fontId="59"/>
  </si>
  <si>
    <t>[ﾀﾞｳﾝ] SP-13   ﾀﾞｳﾝﾗｲﾄ</t>
  </si>
  <si>
    <t>[ﾎﾟｰﾙ灯] SP-16  ﾎﾟｰﾙ灯</t>
    <rPh sb="19" eb="20">
      <t>トウ</t>
    </rPh>
    <phoneticPr fontId="63"/>
  </si>
  <si>
    <t>[直付ｶﾊﾞｰ] SP-24  FL20Wx1</t>
  </si>
  <si>
    <t xml:space="preserve">FEP30mm           </t>
  </si>
  <si>
    <t>150x50 2倍　ﾎﾟﾘｴﾁﾚﾝｸﾛｽ</t>
    <rPh sb="8" eb="9">
      <t>バイ</t>
    </rPh>
    <phoneticPr fontId="63"/>
  </si>
  <si>
    <t>600V CV 3.5sq-3C   &lt;樹脂内&gt;</t>
  </si>
  <si>
    <t>VVF 1.6mm-2C       &lt;鋼管内&gt;</t>
  </si>
  <si>
    <t>A型 ｺｰﾅｰﾎﾞｯｸｽ</t>
    <rPh sb="1" eb="2">
      <t>ガタ</t>
    </rPh>
    <phoneticPr fontId="63"/>
  </si>
  <si>
    <t>A型 ｽｲｯﾁﾎﾞｯｸｽ 1個用</t>
    <rPh sb="1" eb="2">
      <t>ガタ</t>
    </rPh>
    <rPh sb="14" eb="15">
      <t>コ</t>
    </rPh>
    <rPh sb="15" eb="16">
      <t>ヨウ</t>
    </rPh>
    <phoneticPr fontId="63"/>
  </si>
  <si>
    <t>2PE15Ax1</t>
  </si>
  <si>
    <t>24mm  厚鋼用</t>
  </si>
  <si>
    <t>組</t>
    <rPh sb="0" eb="1">
      <t>クミ</t>
    </rPh>
    <phoneticPr fontId="63"/>
  </si>
  <si>
    <t>面</t>
    <rPh sb="0" eb="1">
      <t>メン</t>
    </rPh>
    <phoneticPr fontId="63"/>
  </si>
  <si>
    <t>計</t>
    <rPh sb="0" eb="1">
      <t>ケイ</t>
    </rPh>
    <phoneticPr fontId="59"/>
  </si>
  <si>
    <t>暖房設備工事</t>
    <rPh sb="0" eb="6">
      <t>ダンボウセツビコウジ</t>
    </rPh>
    <phoneticPr fontId="59"/>
  </si>
  <si>
    <t>衛生器具設備工事</t>
    <rPh sb="0" eb="4">
      <t>エイセイキグ</t>
    </rPh>
    <rPh sb="4" eb="6">
      <t>セツビ</t>
    </rPh>
    <rPh sb="6" eb="8">
      <t>コウジ</t>
    </rPh>
    <phoneticPr fontId="59"/>
  </si>
  <si>
    <t>A－計</t>
    <rPh sb="2" eb="3">
      <t>ケイ</t>
    </rPh>
    <phoneticPr fontId="59"/>
  </si>
  <si>
    <t>供給ﾕﾆｯﾄ</t>
    <rPh sb="0" eb="2">
      <t>キョウキュウ</t>
    </rPh>
    <phoneticPr fontId="85"/>
  </si>
  <si>
    <t>給湯器用コック</t>
    <rPh sb="0" eb="4">
      <t>キュウトウキヨウ</t>
    </rPh>
    <phoneticPr fontId="85"/>
  </si>
  <si>
    <t>機器取付費</t>
    <rPh sb="0" eb="5">
      <t>キキトリツケヒ</t>
    </rPh>
    <phoneticPr fontId="85"/>
  </si>
  <si>
    <t>壁掛放熱器</t>
  </si>
  <si>
    <t xml:space="preserve">20A         </t>
  </si>
  <si>
    <t>台</t>
    <rPh sb="0" eb="1">
      <t>ダイ</t>
    </rPh>
    <phoneticPr fontId="85"/>
  </si>
  <si>
    <t>本</t>
    <rPh sb="0" eb="1">
      <t>ホン</t>
    </rPh>
    <phoneticPr fontId="85"/>
  </si>
  <si>
    <t xml:space="preserve"> 個</t>
  </si>
  <si>
    <t>40A</t>
  </si>
  <si>
    <t>B－計</t>
    <rPh sb="2" eb="3">
      <t>ケイ</t>
    </rPh>
    <phoneticPr fontId="59"/>
  </si>
  <si>
    <t>壁掛洗面器</t>
    <rPh sb="0" eb="2">
      <t>カベカケ</t>
    </rPh>
    <rPh sb="2" eb="5">
      <t>センメンキ</t>
    </rPh>
    <phoneticPr fontId="85"/>
  </si>
  <si>
    <t>多目的流し</t>
    <rPh sb="0" eb="4">
      <t>タモクテキナガ</t>
    </rPh>
    <phoneticPr fontId="85"/>
  </si>
  <si>
    <t>既存管取出し</t>
    <rPh sb="0" eb="2">
      <t>キゾン</t>
    </rPh>
    <rPh sb="2" eb="3">
      <t>カン</t>
    </rPh>
    <rPh sb="3" eb="5">
      <t>トリダ</t>
    </rPh>
    <phoneticPr fontId="59"/>
  </si>
  <si>
    <t>保温工事</t>
  </si>
  <si>
    <t>掃除口金具</t>
  </si>
  <si>
    <t>S-21S　自在水栓　排水金具</t>
    <rPh sb="6" eb="10">
      <t>ジザイスイセン</t>
    </rPh>
    <rPh sb="11" eb="13">
      <t>ハイスイ</t>
    </rPh>
    <rPh sb="13" eb="15">
      <t>カナグ</t>
    </rPh>
    <phoneticPr fontId="59"/>
  </si>
  <si>
    <t>SGP-VD  20A       &lt;地    中&gt;</t>
  </si>
  <si>
    <t>VP 50A              &lt;地    中&gt;</t>
  </si>
  <si>
    <t>50A</t>
  </si>
  <si>
    <t>コイン式シャワーユニット</t>
    <rPh sb="3" eb="4">
      <t>シキ</t>
    </rPh>
    <phoneticPr fontId="85"/>
  </si>
  <si>
    <t>壁掛手洗器</t>
    <rPh sb="0" eb="2">
      <t>カベカケ</t>
    </rPh>
    <rPh sb="2" eb="5">
      <t>テアライキ</t>
    </rPh>
    <phoneticPr fontId="85"/>
  </si>
  <si>
    <t>機器取付費</t>
    <rPh sb="0" eb="2">
      <t>キキ</t>
    </rPh>
    <rPh sb="2" eb="5">
      <t>トリツケヒ</t>
    </rPh>
    <phoneticPr fontId="85"/>
  </si>
  <si>
    <t>給水用埋設ｹﾞｰﾄﾊﾞﾙﾌﾞ</t>
  </si>
  <si>
    <t>弁きょう</t>
  </si>
  <si>
    <t>給湯設備工事</t>
    <rPh sb="0" eb="2">
      <t>キュウトウ</t>
    </rPh>
    <phoneticPr fontId="63"/>
  </si>
  <si>
    <t>一般配管用ｽﾃﾝﾚｽ鋼鋼管(拡管式)</t>
  </si>
  <si>
    <t>業務用24号給湯器</t>
    <rPh sb="0" eb="3">
      <t>ギョウムヨウ</t>
    </rPh>
    <rPh sb="5" eb="6">
      <t>ゴウ</t>
    </rPh>
    <rPh sb="6" eb="9">
      <t>キュウトウキ</t>
    </rPh>
    <phoneticPr fontId="85"/>
  </si>
  <si>
    <t>フィルターユニット</t>
  </si>
  <si>
    <t>外壁開口補修費</t>
    <rPh sb="0" eb="2">
      <t>ガイヘキ</t>
    </rPh>
    <rPh sb="2" eb="4">
      <t>カイコウ</t>
    </rPh>
    <rPh sb="4" eb="7">
      <t>ホシュウヒ</t>
    </rPh>
    <phoneticPr fontId="86"/>
  </si>
  <si>
    <t>配管撤去プラグ止め</t>
    <rPh sb="0" eb="2">
      <t>ハイカン</t>
    </rPh>
    <rPh sb="2" eb="4">
      <t>テッキョ</t>
    </rPh>
    <rPh sb="7" eb="8">
      <t>ド</t>
    </rPh>
    <phoneticPr fontId="86"/>
  </si>
  <si>
    <t>6－計</t>
    <rPh sb="2" eb="3">
      <t>ケイ</t>
    </rPh>
    <phoneticPr fontId="59"/>
  </si>
  <si>
    <t>SGP-VB  20A      &lt;機便隠蔽&gt;</t>
  </si>
  <si>
    <t>SGP-VB  20A      &lt;屋外露出&gt;</t>
  </si>
  <si>
    <t>SGP-VB  25A      &lt;屋外露出&gt;</t>
  </si>
  <si>
    <t>HIVP 20A            &lt;地    中&gt;</t>
  </si>
  <si>
    <t>HIVP 25A            &lt;地    中&gt;</t>
  </si>
  <si>
    <t>10K 25A</t>
  </si>
  <si>
    <t>10K 32A</t>
  </si>
  <si>
    <t>20mm× 300mm</t>
  </si>
  <si>
    <t>100φ</t>
  </si>
  <si>
    <t>20SU              &lt;機便露出&gt;</t>
  </si>
  <si>
    <t>20SU              &lt;機便隠蔽&gt;</t>
  </si>
  <si>
    <t>ねじ込み 20A</t>
  </si>
  <si>
    <t>EBTK16MT　東洋計器</t>
    <rPh sb="9" eb="13">
      <t>トウヨウケイキ</t>
    </rPh>
    <phoneticPr fontId="85"/>
  </si>
  <si>
    <t>L450</t>
  </si>
  <si>
    <t>SUS製　防虫網付</t>
    <rPh sb="3" eb="4">
      <t>セイ</t>
    </rPh>
    <rPh sb="5" eb="7">
      <t>ボウチュウ</t>
    </rPh>
    <rPh sb="7" eb="8">
      <t>モウ</t>
    </rPh>
    <rPh sb="8" eb="9">
      <t>ツキ</t>
    </rPh>
    <phoneticPr fontId="86"/>
  </si>
  <si>
    <t>FU-30PSF-C</t>
  </si>
  <si>
    <t>口径13mm F18A ｼｬﾜｰﾊﾞｽ形</t>
  </si>
  <si>
    <t>Ｄ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</si>
</sst>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1">
    <numFmt numFmtId="6" formatCode="&quot;¥&quot;#,##0;[Red]&quot;¥&quot;\-#,##0"/>
    <numFmt numFmtId="41" formatCode="_ * #,##0_ ;_ * \-#,##0_ ;_ * &quot;-&quot;_ ;_ @_ "/>
    <numFmt numFmtId="176" formatCode="_(&quot;$&quot;* #,##0_);_(&quot;$&quot;* \(#,##0\);_(&quot;$&quot;* &quot;-&quot;_);_(@_)"/>
    <numFmt numFmtId="177" formatCode="_(&quot;$&quot;* #,##0_);_(&quot;$&quot;* &quot;¥&quot;\!\(#,##0&quot;¥&quot;\!\);_(&quot;$&quot;* &quot;-&quot;_);_(@_)"/>
    <numFmt numFmtId="178" formatCode="_(&quot;$&quot;* #,##0.00_);_(&quot;$&quot;* \(#,##0.00\);_(&quot;$&quot;* &quot;-&quot;??_);_(@_)"/>
    <numFmt numFmtId="179" formatCode="#,##0;&quot;¥&quot;\!\-#,##0;&quot;-&quot;"/>
    <numFmt numFmtId="180" formatCode="mmmm/dd/yyyy\ h:mm"/>
    <numFmt numFmtId="181" formatCode="mmmm/dd/yyyy&quot;¥&quot;\!\ h:mm"/>
    <numFmt numFmtId="182" formatCode="mm/dd/yy\ h:mm"/>
    <numFmt numFmtId="183" formatCode="mm/dd/yy&quot;¥&quot;\!\ h:mm"/>
    <numFmt numFmtId="184" formatCode="_-* #,##0.0_-;\-* #,##0.0_-;_-* &quot;-&quot;??_-;_-@_-"/>
    <numFmt numFmtId="185" formatCode="0.00000%"/>
    <numFmt numFmtId="186" formatCode="&quot;¥&quot;#,##0;[Red]&quot;¥&quot;&quot;¥&quot;\-#,##0"/>
    <numFmt numFmtId="187" formatCode="&quot;¥&quot;#,##0.00;[Red]&quot;¥&quot;&quot;¥&quot;\-#,##0.00"/>
    <numFmt numFmtId="188" formatCode="_-* #,##0.0_-;&quot;¥&quot;\!\-* #,##0.0_-;_-* &quot;-&quot;??_-;_-@_-"/>
    <numFmt numFmtId="189" formatCode="&quot;¥&quot;#,##0.00;&quot;¥&quot;&quot;¥&quot;\-#,##0.00"/>
    <numFmt numFmtId="190" formatCode="_ &quot;¥&quot;* #,##0_ ;_ &quot;¥&quot;* &quot;¥&quot;\-#,##0_ ;_ &quot;¥&quot;* &quot;-&quot;_ ;_ @_ "/>
    <numFmt numFmtId="191" formatCode="0_ "/>
    <numFmt numFmtId="192" formatCode="#,##0;[Red]#,##0"/>
    <numFmt numFmtId="193" formatCode="_(* #,##0_);_(* \(#,##0\);_(* &quot;-&quot;??_);_(@_)"/>
    <numFmt numFmtId="194" formatCode="&quot;$&quot;#,##0.00"/>
    <numFmt numFmtId="195" formatCode="0_ ;[Red]\-0\ "/>
    <numFmt numFmtId="196" formatCode="#,##0;&quot;▲ &quot;#,##0"/>
    <numFmt numFmtId="197" formatCode="#,##0_ "/>
    <numFmt numFmtId="198" formatCode="#,##0_);[Red]\(#,##0\)"/>
    <numFmt numFmtId="199" formatCode="#,##0.0_);[Red]\(#,##0.0\)"/>
    <numFmt numFmtId="200" formatCode="#,##0_ ;[Red]\-#,##0\ "/>
    <numFmt numFmtId="201" formatCode="#,##0.0;&quot;▲ &quot;#,##0.0"/>
    <numFmt numFmtId="202" formatCode="#,##0.0;[Red]#,##0.0"/>
    <numFmt numFmtId="203" formatCode="#,##0.00;[Red]#,##0.00"/>
    <numFmt numFmtId="204" formatCode="0_);[Red]\(0\)"/>
    <numFmt numFmtId="205" formatCode="#,##0.0_);\(#,##0.0\)"/>
    <numFmt numFmtId="206" formatCode="#,##0_);\(#,##0\)"/>
    <numFmt numFmtId="207" formatCode="0.0_);[Red]\(0.0\)"/>
    <numFmt numFmtId="208" formatCode="#,##0.0_ "/>
    <numFmt numFmtId="209" formatCode="#,##0.00;&quot;▲ &quot;#,##0.00"/>
    <numFmt numFmtId="210" formatCode="#,##0.00_ "/>
    <numFmt numFmtId="211" formatCode="&quot;&quot;#,##0&quot;&quot;"/>
    <numFmt numFmtId="212" formatCode="&quot;&quot;#,##0.00&quot;&quot;"/>
    <numFmt numFmtId="213" formatCode="&quot;&quot;#,##0.0&quot;&quot;"/>
    <numFmt numFmtId="214" formatCode="0.0%"/>
  </numFmts>
  <fonts count="89">
    <font>
      <sz val="11"/>
      <color auto="1"/>
      <name val="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0"/>
      <color auto="1"/>
      <name val="Arial"/>
      <family val="2"/>
    </font>
    <font>
      <sz val="11"/>
      <color auto="1"/>
      <name val="明朝"/>
      <family val="1"/>
    </font>
    <font>
      <sz val="10"/>
      <color indexed="8"/>
      <name val="Arial"/>
      <family val="2"/>
    </font>
    <font>
      <sz val="11"/>
      <color auto="1"/>
      <name val="ＭＳ Ｐゴシック"/>
      <family val="3"/>
    </font>
    <font>
      <b/>
      <sz val="14"/>
      <color auto="1"/>
      <name val="System"/>
      <family val="3"/>
    </font>
    <font>
      <sz val="9"/>
      <color auto="1"/>
      <name val="Times New Roman"/>
      <family val="1"/>
    </font>
    <font>
      <u/>
      <sz val="10"/>
      <color indexed="14"/>
      <name val="MS Sans Serif"/>
      <family val="2"/>
    </font>
    <font>
      <sz val="8"/>
      <color auto="1"/>
      <name val="Arial"/>
      <family val="2"/>
    </font>
    <font>
      <b/>
      <sz val="12"/>
      <color auto="1"/>
      <name val="Arial"/>
      <family val="2"/>
    </font>
    <font>
      <u/>
      <sz val="8"/>
      <color indexed="12"/>
      <name val="Times New Roman"/>
      <family val="1"/>
    </font>
    <font>
      <sz val="10"/>
      <color auto="1"/>
      <name val="ＭＳ Ｐゴシック"/>
      <family val="3"/>
    </font>
    <font>
      <sz val="8"/>
      <color indexed="16"/>
      <name val="Century Schoolbook"/>
      <family val="1"/>
    </font>
    <font>
      <b/>
      <sz val="10"/>
      <color auto="1"/>
      <name val="明朝"/>
      <family val="1"/>
    </font>
    <font>
      <sz val="14"/>
      <color auto="1"/>
      <name val="ＭＳ 明朝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1"/>
      <color indexed="1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62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u/>
      <sz val="9.9"/>
      <color indexed="12"/>
      <name val="ＭＳ Ｐゴシック"/>
      <family val="3"/>
    </font>
    <font>
      <sz val="11"/>
      <color auto="1"/>
      <name val="ＭＳ 明朝"/>
      <family val="1"/>
    </font>
    <font>
      <sz val="12"/>
      <color indexed="8"/>
      <name val="ＭＳ 明朝"/>
      <family val="1"/>
    </font>
    <font>
      <sz val="11"/>
      <color auto="1"/>
      <name val="ＭＳ ゴシック"/>
      <family val="3"/>
    </font>
    <font>
      <sz val="10"/>
      <color auto="1"/>
      <name val="リュウミンライト－ＫＬ"/>
      <family val="3"/>
    </font>
    <font>
      <sz val="11"/>
      <color indexed="10"/>
      <name val="ＭＳ Ｐゴシック"/>
      <family val="3"/>
    </font>
    <font>
      <sz val="11"/>
      <color indexed="52"/>
      <name val="ＭＳ Ｐゴシック"/>
      <family val="3"/>
    </font>
    <font>
      <sz val="16"/>
      <color auto="1"/>
      <name val="ＭＳ 明朝"/>
      <family val="1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b/>
      <sz val="12"/>
      <color auto="1"/>
      <name val="ＭＳ 明朝"/>
      <family val="1"/>
    </font>
    <font>
      <sz val="11"/>
      <color indexed="20"/>
      <name val="ＭＳ Ｐゴシック"/>
      <family val="3"/>
    </font>
    <font>
      <sz val="9"/>
      <color auto="1"/>
      <name val="明朝"/>
      <family val="1"/>
    </font>
    <font>
      <sz val="14"/>
      <color auto="1"/>
      <name val="ＭＳ Ｐゴシック"/>
      <family val="3"/>
    </font>
    <font>
      <sz val="12"/>
      <color auto="1"/>
      <name val="ＭＳ 明朝"/>
      <family val="1"/>
    </font>
    <font>
      <sz val="12"/>
      <color auto="1"/>
      <name val="HG丸ｺﾞｼｯｸM-PRO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Ｐ明朝"/>
      <family val="1"/>
    </font>
    <font>
      <sz val="9"/>
      <color auto="1"/>
      <name val="ＭＳ 明朝"/>
      <family val="1"/>
    </font>
    <font>
      <sz val="14"/>
      <color auto="1"/>
      <name val="Terminal"/>
      <family val="3"/>
    </font>
    <font>
      <b/>
      <sz val="11"/>
      <color auto="1"/>
      <name val="明朝"/>
      <family val="1"/>
    </font>
    <font>
      <sz val="11"/>
      <color indexed="17"/>
      <name val="ＭＳ Ｐゴシック"/>
      <family val="3"/>
    </font>
    <font>
      <b/>
      <sz val="15"/>
      <color indexed="62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62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62"/>
      <name val="ＭＳ Ｐゴシック"/>
      <family val="3"/>
    </font>
    <font>
      <b/>
      <sz val="11"/>
      <color indexed="56"/>
      <name val="ＭＳ Ｐゴシック"/>
      <family val="3"/>
    </font>
    <font>
      <sz val="14"/>
      <color indexed="8"/>
      <name val="明朝"/>
      <family val="1"/>
    </font>
    <font>
      <sz val="14"/>
      <color indexed="8"/>
      <name val="ＭＳ 明朝"/>
      <family val="1"/>
    </font>
    <font>
      <b/>
      <sz val="11"/>
      <color indexed="10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b/>
      <sz val="11"/>
      <color indexed="8"/>
      <name val="ＭＳ Ｐゴシック"/>
      <family val="3"/>
    </font>
    <font>
      <sz val="10"/>
      <color auto="1"/>
      <name val="Helv"/>
      <family val="2"/>
    </font>
    <font>
      <sz val="6"/>
      <color auto="1"/>
      <name val="ＭＳ Ｐゴシック"/>
      <family val="3"/>
    </font>
    <font>
      <sz val="20"/>
      <color auto="1"/>
      <name val="ＪＳＰ明朝"/>
      <family val="1"/>
    </font>
    <font>
      <sz val="11"/>
      <color auto="1"/>
      <name val="ＪＳＰ明朝"/>
      <family val="1"/>
    </font>
    <font>
      <sz val="14"/>
      <color auto="1"/>
      <name val="ＪＳＰ明朝"/>
      <family val="1"/>
    </font>
    <font>
      <sz val="6"/>
      <color auto="1"/>
      <name val="明朝"/>
      <family val="1"/>
    </font>
    <font>
      <sz val="10"/>
      <color auto="1"/>
      <name val="ＭＳ 明朝"/>
      <family val="1"/>
    </font>
    <font>
      <b/>
      <sz val="11"/>
      <color auto="1"/>
      <name val="ＭＳ 明朝"/>
      <family val="1"/>
    </font>
    <font>
      <b/>
      <sz val="10"/>
      <color auto="1"/>
      <name val="ＭＳ 明朝"/>
      <family val="1"/>
    </font>
    <font>
      <sz val="11"/>
      <color theme="3" tint="-0.25"/>
      <name val="ＭＳ Ｐ明朝"/>
      <family val="1"/>
    </font>
    <font>
      <sz val="11"/>
      <color rgb="FFFF0000"/>
      <name val="ＭＳ 明朝"/>
      <family val="1"/>
    </font>
    <font>
      <sz val="10"/>
      <color rgb="FFFF0000"/>
      <name val="ＭＳ 明朝"/>
      <family val="1"/>
    </font>
    <font>
      <sz val="11"/>
      <color theme="1"/>
      <name val="ＭＳ 明朝"/>
      <family val="1"/>
    </font>
    <font>
      <sz val="10"/>
      <color theme="1"/>
      <name val="ＭＳ 明朝"/>
      <family val="1"/>
    </font>
    <font>
      <u/>
      <sz val="11"/>
      <color theme="10"/>
      <name val="明朝"/>
      <family val="1"/>
    </font>
    <font>
      <sz val="10"/>
      <color auto="1"/>
      <name val="明朝"/>
      <family val="1"/>
    </font>
    <font>
      <sz val="10"/>
      <color theme="0"/>
      <name val="ＭＳ 明朝"/>
      <family val="1"/>
    </font>
    <font>
      <sz val="12"/>
      <color auto="1"/>
      <name val="ＭＳ Ｐ明朝"/>
      <family val="1"/>
    </font>
    <font>
      <sz val="10"/>
      <color auto="1"/>
      <name val="ＭＳ Ｐ明朝"/>
      <family val="1"/>
    </font>
    <font>
      <sz val="12"/>
      <color auto="1"/>
      <name val="ＭＳ Ｐゴシック"/>
      <family val="3"/>
    </font>
    <font>
      <sz val="11"/>
      <color rgb="FFFF0000"/>
      <name val="ＭＳ Ｐ明朝"/>
      <family val="1"/>
    </font>
    <font>
      <b/>
      <sz val="10"/>
      <color indexed="20"/>
      <name val="ＭＳ Ｐ明朝"/>
      <family val="1"/>
    </font>
    <font>
      <sz val="11"/>
      <color indexed="10"/>
      <name val="ＭＳ Ｐ明朝"/>
      <family val="1"/>
    </font>
    <font>
      <b/>
      <sz val="10"/>
      <color indexed="18"/>
      <name val="ＭＳ Ｐ明朝"/>
      <family val="1"/>
    </font>
    <font>
      <b/>
      <sz val="10"/>
      <color indexed="60"/>
      <name val="ＭＳ Ｐ明朝"/>
      <family val="1"/>
    </font>
    <font>
      <b/>
      <sz val="10"/>
      <color indexed="12"/>
      <name val="ＭＳ Ｐ明朝"/>
      <family val="1"/>
    </font>
    <font>
      <b/>
      <sz val="11"/>
      <color auto="1"/>
      <name val="ＭＳ Ｐ明朝"/>
      <family val="1"/>
    </font>
    <font>
      <sz val="10"/>
      <color auto="1"/>
      <name val="ＭＳ Ｐゴシック"/>
      <family val="3"/>
    </font>
    <font>
      <sz val="10"/>
      <color auto="1"/>
      <name val="ＭＳ Ｐ明朝"/>
      <family val="1"/>
    </font>
    <font>
      <sz val="6"/>
      <color auto="1"/>
      <name val="ＭＳ Ｐ明朝"/>
      <family val="1"/>
    </font>
    <font>
      <sz val="16"/>
      <color auto="1"/>
      <name val="ＭＳ 明朝"/>
      <family val="1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theme="1"/>
      </left>
      <right style="hair">
        <color indexed="64"/>
      </right>
      <top/>
      <bottom style="thin">
        <color theme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theme="1"/>
      </top>
      <bottom/>
      <diagonal/>
    </border>
    <border>
      <left style="hair">
        <color indexed="64"/>
      </left>
      <right style="hair">
        <color indexed="64"/>
      </right>
      <top/>
      <bottom style="thin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/>
      <top style="thin">
        <color theme="1"/>
      </top>
      <bottom/>
      <diagonal/>
    </border>
    <border>
      <left style="hair">
        <color indexed="64"/>
      </left>
      <right/>
      <top/>
      <bottom style="thin">
        <color theme="1"/>
      </bottom>
      <diagonal/>
    </border>
    <border>
      <left style="hair">
        <color indexed="64"/>
      </left>
      <right style="thin">
        <color theme="1"/>
      </right>
      <top style="thin">
        <color theme="1"/>
      </top>
      <bottom/>
      <diagonal/>
    </border>
    <border>
      <left style="hair">
        <color indexed="64"/>
      </left>
      <right style="thin">
        <color theme="1"/>
      </right>
      <top/>
      <bottom style="thin">
        <color theme="1"/>
      </bottom>
      <diagonal/>
    </border>
    <border>
      <left style="hair">
        <color indexed="64"/>
      </left>
      <right style="thin">
        <color theme="1"/>
      </right>
      <top/>
      <bottom/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056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3" fillId="12" borderId="0"/>
    <xf numFmtId="176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0" fontId="3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0" fontId="7" fillId="0" borderId="0" applyNumberForma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5" fillId="0" borderId="0" applyFill="0" applyBorder="0" applyAlignment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0" fontId="3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0" fontId="8" fillId="0" borderId="0">
      <alignment horizontal="left"/>
    </xf>
    <xf numFmtId="0" fontId="9" fillId="0" borderId="0" applyNumberFormat="0" applyFill="0" applyBorder="0" applyAlignment="0" applyProtection="0"/>
    <xf numFmtId="38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NumberFormat="0" applyFill="0" applyBorder="0" applyAlignment="0" applyProtection="0">
      <alignment vertical="top"/>
      <protection locked="0"/>
    </xf>
    <xf numFmtId="10" fontId="10" fillId="13" borderId="3" applyNumberFormat="0" applyBorder="0" applyAlignment="0" applyProtection="0"/>
    <xf numFmtId="0" fontId="10" fillId="13" borderId="3" applyNumberFormat="0" applyBorder="0" applyAlignment="0" applyProtection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0" fontId="3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185" fontId="13" fillId="0" borderId="0"/>
    <xf numFmtId="0" fontId="3" fillId="0" borderId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182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0" fontId="3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0" fontId="6" fillId="0" borderId="0" applyFill="0" applyBorder="0" applyAlignment="0"/>
    <xf numFmtId="4" fontId="8" fillId="0" borderId="0">
      <alignment horizontal="right"/>
    </xf>
    <xf numFmtId="4" fontId="14" fillId="0" borderId="0">
      <alignment horizontal="right"/>
    </xf>
    <xf numFmtId="0" fontId="15" fillId="0" borderId="0" applyNumberFormat="0" applyFill="0" applyBorder="0" applyAlignment="0" applyProtection="0"/>
    <xf numFmtId="0" fontId="16" fillId="0" borderId="0"/>
    <xf numFmtId="0" fontId="16" fillId="0" borderId="0"/>
    <xf numFmtId="0" fontId="17" fillId="0" borderId="0">
      <alignment horizontal="left"/>
    </xf>
    <xf numFmtId="49" fontId="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" fillId="0" borderId="0">
      <alignment horizontal="center"/>
    </xf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9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7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3" fillId="48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16" fillId="0" borderId="0"/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4" fillId="10" borderId="5" applyNumberFormat="0" applyFont="0" applyAlignment="0" applyProtection="0">
      <alignment vertical="center"/>
    </xf>
    <xf numFmtId="0" fontId="28" fillId="10" borderId="5" applyNumberFormat="0" applyFont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5" fillId="10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28" fillId="10" borderId="5" applyNumberFormat="0" applyFont="0" applyAlignment="0" applyProtection="0">
      <alignment vertical="center"/>
    </xf>
    <xf numFmtId="0" fontId="28" fillId="10" borderId="5" applyNumberFormat="0" applyFont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1" fillId="0" borderId="0">
      <alignment vertical="center"/>
    </xf>
    <xf numFmtId="0" fontId="32" fillId="20" borderId="8" applyNumberFormat="0" applyAlignment="0" applyProtection="0">
      <alignment vertical="center"/>
    </xf>
    <xf numFmtId="0" fontId="32" fillId="23" borderId="8" applyNumberFormat="0" applyAlignment="0" applyProtection="0">
      <alignment vertical="center"/>
    </xf>
    <xf numFmtId="0" fontId="32" fillId="20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2" fillId="23" borderId="8" applyNumberFormat="0" applyAlignment="0" applyProtection="0">
      <alignment vertical="center"/>
    </xf>
    <xf numFmtId="0" fontId="32" fillId="23" borderId="8" applyNumberFormat="0" applyAlignment="0" applyProtection="0">
      <alignment vertical="center"/>
    </xf>
    <xf numFmtId="0" fontId="32" fillId="23" borderId="8" applyNumberFormat="0" applyAlignment="0" applyProtection="0">
      <alignment vertical="center"/>
    </xf>
    <xf numFmtId="0" fontId="32" fillId="23" borderId="8" applyNumberFormat="0" applyAlignment="0" applyProtection="0">
      <alignment vertical="center"/>
    </xf>
    <xf numFmtId="0" fontId="33" fillId="49" borderId="9" applyNumberFormat="0" applyAlignment="0" applyProtection="0">
      <alignment vertical="center"/>
    </xf>
    <xf numFmtId="0" fontId="33" fillId="50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51" borderId="9" applyNumberFormat="0" applyAlignment="0" applyProtection="0">
      <alignment vertical="center"/>
    </xf>
    <xf numFmtId="0" fontId="33" fillId="36" borderId="9" applyNumberFormat="0" applyAlignment="0" applyProtection="0">
      <alignment vertical="center"/>
    </xf>
    <xf numFmtId="0" fontId="33" fillId="50" borderId="9" applyNumberFormat="0" applyAlignment="0" applyProtection="0">
      <alignment vertical="center"/>
    </xf>
    <xf numFmtId="0" fontId="33" fillId="50" borderId="9" applyNumberFormat="0" applyAlignment="0" applyProtection="0">
      <alignment vertical="center"/>
    </xf>
    <xf numFmtId="0" fontId="33" fillId="50" borderId="9" applyNumberFormat="0" applyAlignment="0" applyProtection="0">
      <alignment vertical="center"/>
    </xf>
    <xf numFmtId="0" fontId="33" fillId="50" borderId="9" applyNumberFormat="0" applyAlignment="0" applyProtection="0">
      <alignment vertical="center"/>
    </xf>
    <xf numFmtId="191" fontId="25" fillId="0" borderId="0"/>
    <xf numFmtId="0" fontId="13" fillId="0" borderId="3">
      <alignment horizontal="left" vertical="center"/>
    </xf>
    <xf numFmtId="0" fontId="34" fillId="0" borderId="0" applyBorder="0">
      <alignment horizontal="distributed" vertical="center"/>
    </xf>
    <xf numFmtId="0" fontId="16" fillId="0" borderId="0">
      <alignment horizontal="center"/>
    </xf>
    <xf numFmtId="0" fontId="35" fillId="1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2" fontId="36" fillId="0" borderId="10">
      <alignment horizontal="center"/>
    </xf>
    <xf numFmtId="2" fontId="36" fillId="0" borderId="10">
      <alignment horizontal="center"/>
    </xf>
    <xf numFmtId="0" fontId="16" fillId="0" borderId="0"/>
    <xf numFmtId="0" fontId="37" fillId="0" borderId="0"/>
    <xf numFmtId="0" fontId="37" fillId="0" borderId="0"/>
    <xf numFmtId="0" fontId="3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25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192" fontId="2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/>
    <xf numFmtId="0" fontId="40" fillId="0" borderId="0">
      <alignment vertical="center"/>
    </xf>
    <xf numFmtId="0" fontId="28" fillId="0" borderId="0"/>
    <xf numFmtId="0" fontId="28" fillId="0" borderId="0"/>
    <xf numFmtId="0" fontId="16" fillId="0" borderId="0"/>
    <xf numFmtId="0" fontId="38" fillId="0" borderId="0"/>
    <xf numFmtId="0" fontId="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6" fillId="0" borderId="0"/>
    <xf numFmtId="1" fontId="16" fillId="0" borderId="0"/>
    <xf numFmtId="0" fontId="25" fillId="0" borderId="0">
      <alignment vertical="center"/>
    </xf>
    <xf numFmtId="0" fontId="6" fillId="0" borderId="0"/>
    <xf numFmtId="0" fontId="6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6" fillId="0" borderId="0"/>
    <xf numFmtId="0" fontId="42" fillId="0" borderId="0">
      <alignment vertical="center"/>
    </xf>
    <xf numFmtId="0" fontId="43" fillId="0" borderId="0"/>
    <xf numFmtId="0" fontId="28" fillId="0" borderId="0"/>
    <xf numFmtId="0" fontId="44" fillId="19" borderId="3">
      <alignment horizontal="center" vertical="center"/>
      <protection locked="0"/>
    </xf>
    <xf numFmtId="0" fontId="44" fillId="19" borderId="3">
      <alignment horizontal="center" vertical="center"/>
      <protection locked="0"/>
    </xf>
    <xf numFmtId="0" fontId="44" fillId="19" borderId="3">
      <alignment horizontal="center" vertical="center"/>
      <protection locked="0"/>
    </xf>
    <xf numFmtId="0" fontId="44" fillId="19" borderId="3">
      <alignment horizontal="center" vertical="center"/>
      <protection locked="0"/>
    </xf>
    <xf numFmtId="0" fontId="44" fillId="19" borderId="3">
      <alignment horizontal="center" vertical="center"/>
      <protection locked="0"/>
    </xf>
    <xf numFmtId="0" fontId="44" fillId="19" borderId="3">
      <alignment horizontal="center" vertical="center"/>
      <protection locked="0"/>
    </xf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horizontal="center" vertical="center"/>
    </xf>
    <xf numFmtId="0" fontId="45" fillId="18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3" fillId="0" borderId="0"/>
    <xf numFmtId="0" fontId="54" fillId="49" borderId="8" applyNumberFormat="0" applyAlignment="0" applyProtection="0">
      <alignment vertical="center"/>
    </xf>
    <xf numFmtId="0" fontId="54" fillId="50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5" fillId="51" borderId="8" applyNumberFormat="0" applyAlignment="0" applyProtection="0">
      <alignment vertical="center"/>
    </xf>
    <xf numFmtId="0" fontId="55" fillId="36" borderId="8" applyNumberFormat="0" applyAlignment="0" applyProtection="0">
      <alignment vertical="center"/>
    </xf>
    <xf numFmtId="0" fontId="54" fillId="50" borderId="8" applyNumberFormat="0" applyAlignment="0" applyProtection="0">
      <alignment vertical="center"/>
    </xf>
    <xf numFmtId="0" fontId="54" fillId="50" borderId="8" applyNumberFormat="0" applyAlignment="0" applyProtection="0">
      <alignment vertical="center"/>
    </xf>
    <xf numFmtId="0" fontId="54" fillId="50" borderId="8" applyNumberFormat="0" applyAlignment="0" applyProtection="0">
      <alignment vertical="center"/>
    </xf>
    <xf numFmtId="0" fontId="54" fillId="50" borderId="8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6" fontId="6" fillId="0" borderId="0" applyFont="0" applyFill="0" applyBorder="0" applyAlignment="0" applyProtection="0"/>
    <xf numFmtId="0" fontId="57" fillId="0" borderId="17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58" fillId="0" borderId="0"/>
    <xf numFmtId="41" fontId="3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/>
  </cellStyleXfs>
  <cellXfs count="870">
    <xf numFmtId="0" fontId="0" fillId="0" borderId="0" xfId="0"/>
    <xf numFmtId="0" fontId="6" fillId="0" borderId="0" xfId="920"/>
    <xf numFmtId="0" fontId="60" fillId="0" borderId="0" xfId="920" applyFont="1"/>
    <xf numFmtId="0" fontId="61" fillId="0" borderId="19" xfId="920" applyFont="1" applyBorder="1"/>
    <xf numFmtId="0" fontId="61" fillId="0" borderId="0" xfId="920" applyFont="1"/>
    <xf numFmtId="0" fontId="60" fillId="0" borderId="20" xfId="920" applyFont="1" applyBorder="1" applyAlignment="1">
      <alignment horizontal="center" vertical="center" shrinkToFit="1"/>
    </xf>
    <xf numFmtId="0" fontId="60" fillId="0" borderId="21" xfId="920" applyFont="1" applyBorder="1" applyAlignment="1">
      <alignment horizontal="center" vertical="center"/>
    </xf>
    <xf numFmtId="0" fontId="60" fillId="0" borderId="22" xfId="920" applyFont="1" applyBorder="1" applyAlignment="1">
      <alignment horizontal="center" vertical="center"/>
    </xf>
    <xf numFmtId="38" fontId="62" fillId="0" borderId="23" xfId="841" applyFont="1" applyFill="1" applyBorder="1" applyAlignment="1">
      <alignment horizontal="left" wrapText="1"/>
    </xf>
    <xf numFmtId="0" fontId="16" fillId="0" borderId="23" xfId="920" applyFont="1" applyFill="1" applyBorder="1" applyAlignment="1">
      <alignment horizontal="left"/>
    </xf>
    <xf numFmtId="0" fontId="62" fillId="0" borderId="23" xfId="920" applyFont="1" applyFill="1" applyBorder="1" applyAlignment="1">
      <alignment horizontal="left"/>
    </xf>
    <xf numFmtId="0" fontId="62" fillId="0" borderId="24" xfId="920" applyFont="1" applyBorder="1" applyAlignment="1">
      <alignment horizontal="center"/>
    </xf>
    <xf numFmtId="0" fontId="61" fillId="0" borderId="0" xfId="920" applyFont="1" applyBorder="1"/>
    <xf numFmtId="0" fontId="60" fillId="0" borderId="25" xfId="920" applyFont="1" applyBorder="1" applyAlignment="1">
      <alignment horizontal="center" vertical="center"/>
    </xf>
    <xf numFmtId="0" fontId="60" fillId="0" borderId="26" xfId="920" applyFont="1" applyBorder="1" applyAlignment="1">
      <alignment horizontal="left" vertical="center"/>
    </xf>
    <xf numFmtId="0" fontId="60" fillId="0" borderId="27" xfId="920" applyFont="1" applyBorder="1" applyAlignment="1">
      <alignment horizontal="center" vertical="center"/>
    </xf>
    <xf numFmtId="38" fontId="62" fillId="0" borderId="0" xfId="841" applyFont="1" applyFill="1" applyBorder="1" applyAlignment="1">
      <alignment horizontal="left" wrapText="1"/>
    </xf>
    <xf numFmtId="0" fontId="62" fillId="0" borderId="0" xfId="920" applyFont="1" applyFill="1" applyAlignment="1">
      <alignment horizontal="left"/>
    </xf>
    <xf numFmtId="0" fontId="62" fillId="0" borderId="28" xfId="920" applyFont="1" applyBorder="1" applyAlignment="1">
      <alignment horizontal="center"/>
    </xf>
    <xf numFmtId="0" fontId="62" fillId="0" borderId="29" xfId="920" applyFont="1" applyBorder="1" applyAlignment="1">
      <alignment horizontal="distributed" vertical="distributed"/>
    </xf>
    <xf numFmtId="0" fontId="62" fillId="0" borderId="30" xfId="920" applyFont="1" applyBorder="1" applyAlignment="1">
      <alignment horizontal="distributed" vertical="distributed"/>
    </xf>
    <xf numFmtId="0" fontId="62" fillId="0" borderId="25" xfId="920" applyFont="1" applyBorder="1" applyAlignment="1">
      <alignment horizontal="center" vertical="center" shrinkToFit="1"/>
    </xf>
    <xf numFmtId="0" fontId="60" fillId="0" borderId="27" xfId="920" applyFont="1" applyBorder="1" applyAlignment="1">
      <alignment horizontal="left" vertical="center"/>
    </xf>
    <xf numFmtId="0" fontId="62" fillId="0" borderId="29" xfId="920" applyFont="1" applyBorder="1" applyAlignment="1">
      <alignment horizontal="center"/>
    </xf>
    <xf numFmtId="0" fontId="62" fillId="0" borderId="30" xfId="920" applyFont="1" applyBorder="1" applyAlignment="1">
      <alignment horizontal="center"/>
    </xf>
    <xf numFmtId="0" fontId="62" fillId="0" borderId="29" xfId="920" applyFont="1" applyBorder="1" applyAlignment="1">
      <alignment horizontal="center" vertical="center" shrinkToFit="1"/>
    </xf>
    <xf numFmtId="38" fontId="62" fillId="0" borderId="31" xfId="841" applyFont="1" applyFill="1" applyBorder="1" applyAlignment="1">
      <alignment horizontal="left" wrapText="1"/>
    </xf>
    <xf numFmtId="0" fontId="62" fillId="0" borderId="31" xfId="920" applyFont="1" applyFill="1" applyBorder="1" applyAlignment="1">
      <alignment horizontal="left"/>
    </xf>
    <xf numFmtId="0" fontId="62" fillId="0" borderId="27" xfId="920" applyFont="1" applyBorder="1" applyAlignment="1">
      <alignment horizontal="distributed" vertical="center"/>
    </xf>
    <xf numFmtId="0" fontId="62" fillId="0" borderId="32" xfId="920" applyFont="1" applyBorder="1" applyAlignment="1">
      <alignment horizontal="center" vertical="center"/>
    </xf>
    <xf numFmtId="0" fontId="62" fillId="0" borderId="33" xfId="920" applyFont="1" applyBorder="1" applyAlignment="1">
      <alignment horizontal="center" vertical="center"/>
    </xf>
    <xf numFmtId="0" fontId="62" fillId="0" borderId="34" xfId="920" applyFont="1" applyBorder="1" applyAlignment="1">
      <alignment horizontal="center" vertical="center"/>
    </xf>
    <xf numFmtId="0" fontId="62" fillId="0" borderId="35" xfId="920" applyFont="1" applyBorder="1" applyAlignment="1">
      <alignment horizontal="center" vertical="center"/>
    </xf>
    <xf numFmtId="0" fontId="62" fillId="0" borderId="0" xfId="920" applyFont="1" applyAlignment="1">
      <alignment horizontal="center" vertical="center"/>
    </xf>
    <xf numFmtId="0" fontId="62" fillId="0" borderId="19" xfId="920" applyFont="1" applyBorder="1" applyAlignment="1">
      <alignment horizontal="center" vertical="center"/>
    </xf>
    <xf numFmtId="0" fontId="60" fillId="0" borderId="29" xfId="920" applyFont="1" applyBorder="1" applyAlignment="1">
      <alignment horizontal="center" vertical="center"/>
    </xf>
    <xf numFmtId="0" fontId="62" fillId="0" borderId="27" xfId="920" applyFont="1" applyBorder="1" applyAlignment="1">
      <alignment horizontal="center" vertical="center"/>
    </xf>
    <xf numFmtId="58" fontId="62" fillId="0" borderId="27" xfId="920" applyNumberFormat="1" applyFont="1" applyBorder="1" applyAlignment="1">
      <alignment horizontal="center" vertical="center"/>
    </xf>
    <xf numFmtId="0" fontId="61" fillId="0" borderId="29" xfId="920" applyFont="1" applyBorder="1" applyAlignment="1">
      <alignment horizontal="center"/>
    </xf>
    <xf numFmtId="0" fontId="61" fillId="0" borderId="30" xfId="920" applyFont="1" applyBorder="1" applyAlignment="1">
      <alignment horizontal="center"/>
    </xf>
    <xf numFmtId="0" fontId="60" fillId="0" borderId="36" xfId="920" applyFont="1" applyBorder="1" applyAlignment="1">
      <alignment horizontal="center" vertical="center"/>
    </xf>
    <xf numFmtId="0" fontId="60" fillId="0" borderId="37" xfId="920" applyFont="1" applyBorder="1" applyAlignment="1">
      <alignment horizontal="left" vertical="center"/>
    </xf>
    <xf numFmtId="0" fontId="62" fillId="0" borderId="37" xfId="920" applyFont="1" applyBorder="1" applyAlignment="1">
      <alignment horizontal="center" vertical="center"/>
    </xf>
    <xf numFmtId="0" fontId="62" fillId="0" borderId="38" xfId="920" applyFont="1" applyBorder="1" applyAlignment="1">
      <alignment horizontal="center" vertical="center"/>
    </xf>
    <xf numFmtId="0" fontId="62" fillId="0" borderId="39" xfId="920" applyFont="1" applyBorder="1" applyAlignment="1">
      <alignment horizontal="center" vertical="center"/>
    </xf>
    <xf numFmtId="0" fontId="62" fillId="0" borderId="40" xfId="920" applyFont="1" applyBorder="1" applyAlignment="1">
      <alignment horizontal="center" vertical="center"/>
    </xf>
    <xf numFmtId="0" fontId="25" fillId="0" borderId="0" xfId="921" applyFont="1" applyFill="1" applyAlignment="1">
      <alignment horizontal="right"/>
    </xf>
    <xf numFmtId="0" fontId="25" fillId="0" borderId="0" xfId="921" applyFont="1" applyFill="1"/>
    <xf numFmtId="195" fontId="25" fillId="0" borderId="0" xfId="921" applyNumberFormat="1" applyFont="1" applyFill="1"/>
    <xf numFmtId="196" fontId="25" fillId="0" borderId="0" xfId="921" applyNumberFormat="1" applyFont="1" applyFill="1"/>
    <xf numFmtId="197" fontId="25" fillId="0" borderId="0" xfId="921" applyNumberFormat="1" applyFont="1" applyFill="1"/>
    <xf numFmtId="0" fontId="64" fillId="0" borderId="0" xfId="921" applyFont="1" applyFill="1" applyAlignment="1">
      <alignment horizontal="left"/>
    </xf>
    <xf numFmtId="0" fontId="38" fillId="0" borderId="41" xfId="918" applyFont="1" applyFill="1" applyBorder="1" applyAlignment="1">
      <alignment horizontal="right" vertical="center"/>
    </xf>
    <xf numFmtId="0" fontId="38" fillId="0" borderId="42" xfId="918" applyFont="1" applyFill="1" applyBorder="1" applyAlignment="1">
      <alignment horizontal="right" vertical="center"/>
    </xf>
    <xf numFmtId="0" fontId="25" fillId="0" borderId="43" xfId="918" applyFont="1" applyFill="1" applyBorder="1" applyAlignment="1">
      <alignment horizontal="center" vertical="center"/>
    </xf>
    <xf numFmtId="0" fontId="25" fillId="0" borderId="44" xfId="918" applyFont="1" applyFill="1" applyBorder="1" applyAlignment="1">
      <alignment horizontal="center" vertical="center"/>
    </xf>
    <xf numFmtId="0" fontId="25" fillId="0" borderId="45" xfId="918" applyFont="1" applyFill="1" applyBorder="1"/>
    <xf numFmtId="49" fontId="41" fillId="0" borderId="46" xfId="849" applyNumberFormat="1" applyFont="1" applyFill="1" applyBorder="1" applyAlignment="1">
      <alignment horizontal="center" vertical="center"/>
    </xf>
    <xf numFmtId="0" fontId="41" fillId="0" borderId="47" xfId="849" applyFont="1" applyFill="1" applyBorder="1" applyAlignment="1">
      <alignment vertical="center"/>
    </xf>
    <xf numFmtId="49" fontId="41" fillId="0" borderId="47" xfId="849" applyNumberFormat="1" applyFont="1" applyFill="1" applyBorder="1" applyAlignment="1">
      <alignment horizontal="center" vertical="center"/>
    </xf>
    <xf numFmtId="49" fontId="41" fillId="0" borderId="48" xfId="849" applyNumberFormat="1" applyFont="1" applyFill="1" applyBorder="1" applyAlignment="1">
      <alignment horizontal="center" vertical="center"/>
    </xf>
    <xf numFmtId="49" fontId="41" fillId="0" borderId="46" xfId="849" applyNumberFormat="1" applyFont="1" applyFill="1" applyBorder="1" applyAlignment="1">
      <alignment vertical="center"/>
    </xf>
    <xf numFmtId="0" fontId="41" fillId="0" borderId="48" xfId="849" applyFont="1" applyFill="1" applyBorder="1" applyAlignment="1">
      <alignment vertical="center"/>
    </xf>
    <xf numFmtId="0" fontId="41" fillId="0" borderId="46" xfId="849" applyFont="1" applyFill="1" applyBorder="1" applyAlignment="1">
      <alignment vertical="center"/>
    </xf>
    <xf numFmtId="0" fontId="25" fillId="0" borderId="44" xfId="918" applyFont="1" applyFill="1" applyBorder="1" applyAlignment="1">
      <alignment horizontal="center"/>
    </xf>
    <xf numFmtId="0" fontId="25" fillId="0" borderId="44" xfId="918" applyFont="1" applyFill="1" applyBorder="1"/>
    <xf numFmtId="0" fontId="25" fillId="0" borderId="49" xfId="918" applyFont="1" applyFill="1" applyBorder="1" applyAlignment="1">
      <alignment horizontal="center"/>
    </xf>
    <xf numFmtId="0" fontId="25" fillId="0" borderId="45" xfId="918" applyFont="1" applyFill="1" applyBorder="1" applyAlignment="1">
      <alignment horizontal="center"/>
    </xf>
    <xf numFmtId="0" fontId="25" fillId="0" borderId="45" xfId="918" applyFont="1" applyFill="1" applyBorder="1" applyAlignment="1">
      <alignment vertical="center"/>
    </xf>
    <xf numFmtId="0" fontId="25" fillId="0" borderId="50" xfId="918" applyFont="1" applyFill="1" applyBorder="1" applyAlignment="1">
      <alignment horizontal="center" vertical="center"/>
    </xf>
    <xf numFmtId="0" fontId="25" fillId="0" borderId="20" xfId="918" applyFont="1" applyFill="1" applyBorder="1" applyAlignment="1">
      <alignment horizontal="center" vertical="center"/>
    </xf>
    <xf numFmtId="0" fontId="25" fillId="0" borderId="51" xfId="918" applyFont="1" applyFill="1" applyBorder="1" applyAlignment="1">
      <alignment horizontal="center"/>
    </xf>
    <xf numFmtId="0" fontId="25" fillId="0" borderId="20" xfId="918" applyFont="1" applyFill="1" applyBorder="1" applyAlignment="1">
      <alignment horizontal="center"/>
    </xf>
    <xf numFmtId="0" fontId="25" fillId="0" borderId="51" xfId="918" applyFont="1" applyFill="1" applyBorder="1" applyAlignment="1">
      <alignment horizontal="center" vertical="center"/>
    </xf>
    <xf numFmtId="0" fontId="25" fillId="0" borderId="51" xfId="918" applyFont="1" applyFill="1" applyBorder="1"/>
    <xf numFmtId="0" fontId="25" fillId="0" borderId="50" xfId="918" applyFont="1" applyFill="1" applyBorder="1" applyAlignment="1">
      <alignment horizontal="center"/>
    </xf>
    <xf numFmtId="0" fontId="25" fillId="0" borderId="20" xfId="918" applyFont="1" applyFill="1" applyBorder="1"/>
    <xf numFmtId="0" fontId="65" fillId="0" borderId="51" xfId="918" applyFont="1" applyFill="1" applyBorder="1" applyAlignment="1">
      <alignment horizontal="right"/>
    </xf>
    <xf numFmtId="0" fontId="65" fillId="0" borderId="24" xfId="918" quotePrefix="1" applyFont="1" applyFill="1" applyBorder="1" applyAlignment="1">
      <alignment horizontal="right"/>
    </xf>
    <xf numFmtId="0" fontId="65" fillId="0" borderId="52" xfId="918" applyFont="1" applyFill="1" applyBorder="1" applyAlignment="1">
      <alignment horizontal="right"/>
    </xf>
    <xf numFmtId="0" fontId="65" fillId="0" borderId="0" xfId="918" quotePrefix="1" applyFont="1" applyFill="1" applyAlignment="1">
      <alignment horizontal="right"/>
    </xf>
    <xf numFmtId="0" fontId="65" fillId="0" borderId="0" xfId="918" applyFont="1" applyFill="1" applyAlignment="1">
      <alignment horizontal="right"/>
    </xf>
    <xf numFmtId="0" fontId="65" fillId="0" borderId="0" xfId="846" applyFont="1" applyFill="1" applyAlignment="1">
      <alignment horizontal="center"/>
    </xf>
    <xf numFmtId="0" fontId="38" fillId="0" borderId="53" xfId="918" applyFont="1" applyFill="1" applyBorder="1" applyAlignment="1">
      <alignment horizontal="center" vertical="center"/>
    </xf>
    <xf numFmtId="0" fontId="38" fillId="0" borderId="54" xfId="918" applyFont="1" applyFill="1" applyBorder="1" applyAlignment="1">
      <alignment horizontal="center" vertical="center"/>
    </xf>
    <xf numFmtId="0" fontId="25" fillId="0" borderId="55" xfId="918" applyFont="1" applyFill="1" applyBorder="1" applyAlignment="1">
      <alignment vertical="center" shrinkToFit="1"/>
    </xf>
    <xf numFmtId="0" fontId="25" fillId="0" borderId="56" xfId="918" applyFont="1" applyFill="1" applyBorder="1" applyAlignment="1">
      <alignment shrinkToFit="1"/>
    </xf>
    <xf numFmtId="49" fontId="41" fillId="0" borderId="57" xfId="849" applyNumberFormat="1" applyFont="1" applyFill="1" applyBorder="1" applyAlignment="1">
      <alignment horizontal="center" vertical="center"/>
    </xf>
    <xf numFmtId="49" fontId="41" fillId="0" borderId="58" xfId="849" applyNumberFormat="1" applyFont="1" applyFill="1" applyBorder="1" applyAlignment="1">
      <alignment horizontal="left" vertical="center"/>
    </xf>
    <xf numFmtId="49" fontId="41" fillId="0" borderId="57" xfId="849" applyNumberFormat="1" applyFont="1" applyFill="1" applyBorder="1" applyAlignment="1">
      <alignment horizontal="left" vertical="center"/>
    </xf>
    <xf numFmtId="49" fontId="41" fillId="0" borderId="59" xfId="849" applyNumberFormat="1" applyFont="1" applyFill="1" applyBorder="1" applyAlignment="1">
      <alignment horizontal="center" vertical="center"/>
    </xf>
    <xf numFmtId="0" fontId="41" fillId="0" borderId="58" xfId="849" applyFont="1" applyFill="1" applyBorder="1" applyAlignment="1">
      <alignment vertical="center"/>
    </xf>
    <xf numFmtId="0" fontId="41" fillId="0" borderId="57" xfId="849" applyFont="1" applyFill="1" applyBorder="1" applyAlignment="1">
      <alignment vertical="center"/>
    </xf>
    <xf numFmtId="0" fontId="25" fillId="0" borderId="55" xfId="918" applyFont="1" applyFill="1" applyBorder="1" applyAlignment="1">
      <alignment shrinkToFit="1"/>
    </xf>
    <xf numFmtId="0" fontId="25" fillId="0" borderId="60" xfId="918" applyFont="1" applyFill="1" applyBorder="1" applyAlignment="1">
      <alignment shrinkToFit="1"/>
    </xf>
    <xf numFmtId="0" fontId="25" fillId="0" borderId="60" xfId="918" applyFont="1" applyFill="1" applyBorder="1" applyAlignment="1">
      <alignment horizontal="center" shrinkToFit="1"/>
    </xf>
    <xf numFmtId="0" fontId="25" fillId="0" borderId="60" xfId="918" applyFont="1" applyFill="1" applyBorder="1" applyAlignment="1">
      <alignment horizontal="left" shrinkToFit="1"/>
    </xf>
    <xf numFmtId="0" fontId="25" fillId="0" borderId="55" xfId="918" applyFont="1" applyFill="1" applyBorder="1" applyAlignment="1">
      <alignment horizontal="center" shrinkToFit="1"/>
    </xf>
    <xf numFmtId="0" fontId="25" fillId="0" borderId="56" xfId="918" applyFont="1" applyFill="1" applyBorder="1" applyAlignment="1">
      <alignment horizontal="center" shrinkToFit="1"/>
    </xf>
    <xf numFmtId="0" fontId="25" fillId="0" borderId="54" xfId="918" applyFont="1" applyFill="1" applyBorder="1" applyAlignment="1">
      <alignment horizontal="left" shrinkToFit="1"/>
    </xf>
    <xf numFmtId="0" fontId="41" fillId="0" borderId="60" xfId="0" applyFont="1" applyFill="1" applyBorder="1" applyAlignment="1">
      <alignment horizontal="distributed"/>
    </xf>
    <xf numFmtId="0" fontId="25" fillId="0" borderId="56" xfId="918" applyFont="1" applyFill="1" applyBorder="1" applyAlignment="1">
      <alignment vertical="center" shrinkToFit="1"/>
    </xf>
    <xf numFmtId="0" fontId="41" fillId="0" borderId="29" xfId="0" applyFont="1" applyFill="1" applyBorder="1" applyAlignment="1">
      <alignment horizontal="distributed"/>
    </xf>
    <xf numFmtId="0" fontId="25" fillId="0" borderId="56" xfId="918" applyFont="1" applyFill="1" applyBorder="1" applyAlignment="1">
      <alignment horizontal="left" shrinkToFit="1"/>
    </xf>
    <xf numFmtId="0" fontId="25" fillId="0" borderId="60" xfId="918" applyFont="1" applyFill="1" applyBorder="1" applyAlignment="1">
      <alignment vertical="center" shrinkToFit="1"/>
    </xf>
    <xf numFmtId="0" fontId="25" fillId="0" borderId="60" xfId="918" applyFont="1" applyFill="1" applyBorder="1"/>
    <xf numFmtId="0" fontId="66" fillId="0" borderId="61" xfId="0" applyFont="1" applyFill="1" applyBorder="1" applyAlignment="1">
      <alignment horizontal="left"/>
    </xf>
    <xf numFmtId="0" fontId="65" fillId="0" borderId="28" xfId="918" applyFont="1" applyFill="1" applyBorder="1" applyAlignment="1">
      <alignment shrinkToFit="1"/>
    </xf>
    <xf numFmtId="0" fontId="65" fillId="0" borderId="52" xfId="918" applyFont="1" applyFill="1" applyBorder="1" applyAlignment="1">
      <alignment shrinkToFit="1"/>
    </xf>
    <xf numFmtId="0" fontId="65" fillId="0" borderId="0" xfId="918" applyFont="1" applyFill="1" applyAlignment="1">
      <alignment shrinkToFit="1"/>
    </xf>
    <xf numFmtId="49" fontId="41" fillId="0" borderId="62" xfId="849" applyNumberFormat="1" applyFont="1" applyFill="1" applyBorder="1" applyAlignment="1">
      <alignment vertical="center"/>
    </xf>
    <xf numFmtId="49" fontId="41" fillId="0" borderId="0" xfId="849" applyNumberFormat="1" applyFont="1" applyFill="1" applyAlignment="1">
      <alignment vertical="center"/>
    </xf>
    <xf numFmtId="49" fontId="41" fillId="0" borderId="63" xfId="849" applyNumberFormat="1" applyFont="1" applyFill="1" applyBorder="1" applyAlignment="1">
      <alignment vertical="center"/>
    </xf>
    <xf numFmtId="49" fontId="67" fillId="0" borderId="0" xfId="849" applyNumberFormat="1" applyFont="1" applyFill="1" applyAlignment="1">
      <alignment horizontal="center" vertical="center"/>
    </xf>
    <xf numFmtId="49" fontId="41" fillId="0" borderId="63" xfId="849" applyNumberFormat="1" applyFont="1" applyFill="1" applyBorder="1" applyAlignment="1">
      <alignment horizontal="center" vertical="center"/>
    </xf>
    <xf numFmtId="0" fontId="41" fillId="0" borderId="0" xfId="849" applyFont="1" applyFill="1" applyAlignment="1">
      <alignment vertical="center"/>
    </xf>
    <xf numFmtId="49" fontId="41" fillId="0" borderId="0" xfId="849" applyNumberFormat="1" applyFont="1" applyFill="1" applyAlignment="1">
      <alignment horizontal="left" vertical="center" indent="1"/>
    </xf>
    <xf numFmtId="0" fontId="41" fillId="0" borderId="62" xfId="849" applyFont="1" applyFill="1" applyBorder="1" applyAlignment="1">
      <alignment horizontal="left" vertical="center"/>
    </xf>
    <xf numFmtId="9" fontId="41" fillId="0" borderId="63" xfId="849" applyNumberFormat="1" applyFont="1" applyFill="1" applyBorder="1" applyAlignment="1">
      <alignment horizontal="left" vertical="center" indent="1"/>
    </xf>
    <xf numFmtId="0" fontId="41" fillId="0" borderId="63" xfId="849" applyFont="1" applyFill="1" applyBorder="1" applyAlignment="1">
      <alignment vertical="center"/>
    </xf>
    <xf numFmtId="0" fontId="68" fillId="0" borderId="56" xfId="918" applyFont="1" applyFill="1" applyBorder="1" applyAlignment="1">
      <alignment shrinkToFit="1"/>
    </xf>
    <xf numFmtId="0" fontId="68" fillId="0" borderId="60" xfId="918" applyFont="1" applyFill="1" applyBorder="1" applyAlignment="1">
      <alignment horizontal="left" shrinkToFit="1"/>
    </xf>
    <xf numFmtId="0" fontId="64" fillId="0" borderId="56" xfId="918" applyFont="1" applyFill="1" applyBorder="1" applyAlignment="1">
      <alignment horizontal="left" shrinkToFit="1"/>
    </xf>
    <xf numFmtId="0" fontId="64" fillId="0" borderId="60" xfId="918" applyFont="1" applyFill="1" applyBorder="1" applyAlignment="1">
      <alignment horizontal="left" shrinkToFit="1"/>
    </xf>
    <xf numFmtId="197" fontId="25" fillId="0" borderId="60" xfId="918" applyNumberFormat="1" applyFont="1" applyFill="1" applyBorder="1" applyAlignment="1">
      <alignment horizontal="left" shrinkToFit="1"/>
    </xf>
    <xf numFmtId="197" fontId="25" fillId="0" borderId="56" xfId="918" applyNumberFormat="1" applyFont="1" applyFill="1" applyBorder="1" applyAlignment="1">
      <alignment horizontal="left" shrinkToFit="1"/>
    </xf>
    <xf numFmtId="0" fontId="65" fillId="0" borderId="56" xfId="918" applyFont="1" applyFill="1" applyBorder="1" applyAlignment="1">
      <alignment shrinkToFit="1"/>
    </xf>
    <xf numFmtId="0" fontId="65" fillId="0" borderId="0" xfId="918" applyFont="1" applyFill="1" applyAlignment="1">
      <alignment horizontal="left" shrinkToFit="1"/>
    </xf>
    <xf numFmtId="195" fontId="38" fillId="0" borderId="53" xfId="839" applyNumberFormat="1" applyFont="1" applyFill="1" applyBorder="1" applyAlignment="1">
      <alignment horizontal="center" vertical="center"/>
    </xf>
    <xf numFmtId="195" fontId="38" fillId="0" borderId="54" xfId="839" applyNumberFormat="1" applyFont="1" applyFill="1" applyBorder="1" applyAlignment="1">
      <alignment horizontal="center" vertical="center"/>
    </xf>
    <xf numFmtId="195" fontId="25" fillId="0" borderId="55" xfId="839" applyNumberFormat="1" applyFont="1" applyFill="1" applyBorder="1" applyAlignment="1">
      <alignment horizontal="right" vertical="center"/>
    </xf>
    <xf numFmtId="195" fontId="25" fillId="0" borderId="60" xfId="839" applyNumberFormat="1" applyFont="1" applyFill="1" applyBorder="1" applyAlignment="1">
      <alignment horizontal="right"/>
    </xf>
    <xf numFmtId="198" fontId="41" fillId="0" borderId="57" xfId="849" applyNumberFormat="1" applyFont="1" applyFill="1" applyBorder="1" applyAlignment="1">
      <alignment vertical="center"/>
    </xf>
    <xf numFmtId="198" fontId="41" fillId="0" borderId="58" xfId="849" applyNumberFormat="1" applyFont="1" applyFill="1" applyBorder="1" applyAlignment="1">
      <alignment vertical="center"/>
    </xf>
    <xf numFmtId="198" fontId="41" fillId="0" borderId="59" xfId="849" applyNumberFormat="1" applyFont="1" applyFill="1" applyBorder="1" applyAlignment="1">
      <alignment vertical="center"/>
    </xf>
    <xf numFmtId="191" fontId="41" fillId="0" borderId="58" xfId="849" applyNumberFormat="1" applyFont="1" applyFill="1" applyBorder="1" applyAlignment="1">
      <alignment vertical="center"/>
    </xf>
    <xf numFmtId="0" fontId="41" fillId="0" borderId="59" xfId="849" applyFont="1" applyFill="1" applyBorder="1" applyAlignment="1">
      <alignment vertical="center"/>
    </xf>
    <xf numFmtId="195" fontId="25" fillId="0" borderId="56" xfId="839" applyNumberFormat="1" applyFont="1" applyFill="1" applyBorder="1" applyAlignment="1">
      <alignment horizontal="right"/>
    </xf>
    <xf numFmtId="195" fontId="25" fillId="0" borderId="54" xfId="839" applyNumberFormat="1" applyFont="1" applyFill="1" applyBorder="1" applyAlignment="1">
      <alignment horizontal="right"/>
    </xf>
    <xf numFmtId="199" fontId="25" fillId="0" borderId="55" xfId="839" applyNumberFormat="1" applyFont="1" applyFill="1" applyBorder="1" applyAlignment="1">
      <alignment horizontal="right" vertical="center"/>
    </xf>
    <xf numFmtId="199" fontId="25" fillId="0" borderId="60" xfId="839" applyNumberFormat="1" applyFont="1" applyFill="1" applyBorder="1" applyAlignment="1">
      <alignment horizontal="right"/>
    </xf>
    <xf numFmtId="198" fontId="25" fillId="0" borderId="56" xfId="839" applyNumberFormat="1" applyFont="1" applyFill="1" applyBorder="1" applyAlignment="1">
      <alignment horizontal="right" vertical="center"/>
    </xf>
    <xf numFmtId="198" fontId="25" fillId="0" borderId="55" xfId="839" applyNumberFormat="1" applyFont="1" applyFill="1" applyBorder="1" applyAlignment="1">
      <alignment horizontal="right" vertical="center"/>
    </xf>
    <xf numFmtId="198" fontId="25" fillId="0" borderId="60" xfId="839" applyNumberFormat="1" applyFont="1" applyFill="1" applyBorder="1" applyAlignment="1">
      <alignment horizontal="right" vertical="center"/>
    </xf>
    <xf numFmtId="200" fontId="25" fillId="0" borderId="56" xfId="839" applyNumberFormat="1" applyFont="1" applyFill="1" applyBorder="1" applyAlignment="1">
      <alignment horizontal="right"/>
    </xf>
    <xf numFmtId="200" fontId="25" fillId="0" borderId="60" xfId="839" applyNumberFormat="1" applyFont="1" applyFill="1" applyBorder="1" applyAlignment="1">
      <alignment horizontal="right"/>
    </xf>
    <xf numFmtId="200" fontId="25" fillId="0" borderId="55" xfId="839" applyNumberFormat="1" applyFont="1" applyFill="1" applyBorder="1" applyAlignment="1">
      <alignment horizontal="right" vertical="center"/>
    </xf>
    <xf numFmtId="195" fontId="65" fillId="0" borderId="55" xfId="839" applyNumberFormat="1" applyFont="1" applyFill="1" applyBorder="1" applyAlignment="1">
      <alignment horizontal="right" vertical="center"/>
    </xf>
    <xf numFmtId="195" fontId="65" fillId="0" borderId="28" xfId="839" applyNumberFormat="1" applyFont="1" applyFill="1" applyBorder="1" applyAlignment="1">
      <alignment horizontal="right"/>
    </xf>
    <xf numFmtId="198" fontId="25" fillId="0" borderId="60" xfId="839" applyNumberFormat="1" applyFont="1" applyFill="1" applyBorder="1" applyAlignment="1">
      <alignment horizontal="right"/>
    </xf>
    <xf numFmtId="195" fontId="65" fillId="0" borderId="52" xfId="839" applyNumberFormat="1" applyFont="1" applyFill="1" applyBorder="1" applyAlignment="1">
      <alignment horizontal="right" vertical="center"/>
    </xf>
    <xf numFmtId="195" fontId="65" fillId="0" borderId="0" xfId="839" applyNumberFormat="1" applyFont="1" applyFill="1" applyBorder="1" applyAlignment="1">
      <alignment horizontal="right"/>
    </xf>
    <xf numFmtId="195" fontId="65" fillId="0" borderId="0" xfId="839" applyNumberFormat="1" applyFont="1" applyFill="1" applyBorder="1" applyAlignment="1">
      <alignment horizontal="right" vertical="center"/>
    </xf>
    <xf numFmtId="192" fontId="38" fillId="0" borderId="64" xfId="839" applyFont="1" applyFill="1" applyBorder="1" applyAlignment="1">
      <alignment horizontal="center" vertical="center"/>
    </xf>
    <xf numFmtId="192" fontId="38" fillId="0" borderId="65" xfId="839" applyFont="1" applyFill="1" applyBorder="1" applyAlignment="1">
      <alignment horizontal="center" vertical="center"/>
    </xf>
    <xf numFmtId="49" fontId="41" fillId="0" borderId="58" xfId="849" applyNumberFormat="1" applyFont="1" applyFill="1" applyBorder="1" applyAlignment="1">
      <alignment horizontal="center" vertical="center"/>
    </xf>
    <xf numFmtId="0" fontId="25" fillId="0" borderId="54" xfId="918" applyFont="1" applyFill="1" applyBorder="1" applyAlignment="1">
      <alignment horizontal="center" shrinkToFit="1"/>
    </xf>
    <xf numFmtId="0" fontId="25" fillId="0" borderId="56" xfId="918" applyFont="1" applyFill="1" applyBorder="1" applyAlignment="1">
      <alignment horizontal="center" vertical="center" shrinkToFit="1"/>
    </xf>
    <xf numFmtId="0" fontId="25" fillId="0" borderId="55" xfId="918" applyFont="1" applyFill="1" applyBorder="1" applyAlignment="1">
      <alignment horizontal="center" vertical="center" shrinkToFit="1"/>
    </xf>
    <xf numFmtId="0" fontId="25" fillId="0" borderId="60" xfId="918" applyFont="1" applyFill="1" applyBorder="1" applyAlignment="1">
      <alignment horizontal="center" vertical="center" shrinkToFit="1"/>
    </xf>
    <xf numFmtId="0" fontId="65" fillId="0" borderId="55" xfId="918" applyFont="1" applyFill="1" applyBorder="1" applyAlignment="1">
      <alignment horizontal="center" shrinkToFit="1"/>
    </xf>
    <xf numFmtId="0" fontId="65" fillId="0" borderId="28" xfId="918" applyFont="1" applyFill="1" applyBorder="1" applyAlignment="1">
      <alignment horizontal="center" shrinkToFit="1"/>
    </xf>
    <xf numFmtId="0" fontId="65" fillId="0" borderId="52" xfId="918" applyFont="1" applyFill="1" applyBorder="1" applyAlignment="1">
      <alignment horizontal="center" shrinkToFit="1"/>
    </xf>
    <xf numFmtId="0" fontId="65" fillId="0" borderId="0" xfId="918" applyFont="1" applyFill="1" applyAlignment="1">
      <alignment horizontal="center" shrinkToFit="1"/>
    </xf>
    <xf numFmtId="196" fontId="38" fillId="0" borderId="53" xfId="839" applyNumberFormat="1" applyFont="1" applyFill="1" applyBorder="1" applyAlignment="1">
      <alignment horizontal="center" vertical="center"/>
    </xf>
    <xf numFmtId="196" fontId="38" fillId="0" borderId="54" xfId="839" applyNumberFormat="1" applyFont="1" applyFill="1" applyBorder="1" applyAlignment="1">
      <alignment horizontal="center" vertical="center"/>
    </xf>
    <xf numFmtId="196" fontId="25" fillId="0" borderId="55" xfId="839" applyNumberFormat="1" applyFont="1" applyFill="1" applyBorder="1" applyAlignment="1"/>
    <xf numFmtId="196" fontId="25" fillId="0" borderId="60" xfId="839" applyNumberFormat="1" applyFont="1" applyFill="1" applyBorder="1" applyAlignment="1"/>
    <xf numFmtId="196" fontId="25" fillId="0" borderId="56" xfId="839" applyNumberFormat="1" applyFont="1" applyFill="1" applyBorder="1" applyAlignment="1"/>
    <xf numFmtId="196" fontId="25" fillId="0" borderId="54" xfId="839" applyNumberFormat="1" applyFont="1" applyFill="1" applyBorder="1" applyAlignment="1"/>
    <xf numFmtId="196" fontId="65" fillId="0" borderId="55" xfId="839" applyNumberFormat="1" applyFont="1" applyFill="1" applyBorder="1" applyAlignment="1"/>
    <xf numFmtId="196" fontId="65" fillId="0" borderId="28" xfId="839" applyNumberFormat="1" applyFont="1" applyFill="1" applyBorder="1" applyAlignment="1"/>
    <xf numFmtId="196" fontId="65" fillId="0" borderId="52" xfId="788" applyNumberFormat="1" applyFont="1" applyFill="1" applyBorder="1" applyAlignment="1">
      <alignment horizontal="right" vertical="center"/>
    </xf>
    <xf numFmtId="196" fontId="65" fillId="0" borderId="0" xfId="788" applyNumberFormat="1" applyFont="1" applyFill="1" applyBorder="1" applyAlignment="1">
      <alignment horizontal="right"/>
    </xf>
    <xf numFmtId="196" fontId="65" fillId="0" borderId="0" xfId="839" applyNumberFormat="1" applyFont="1" applyFill="1" applyBorder="1" applyAlignment="1"/>
    <xf numFmtId="197" fontId="38" fillId="0" borderId="64" xfId="839" applyNumberFormat="1" applyFont="1" applyFill="1" applyBorder="1" applyAlignment="1">
      <alignment horizontal="center" vertical="center"/>
    </xf>
    <xf numFmtId="197" fontId="38" fillId="0" borderId="65" xfId="839" applyNumberFormat="1" applyFont="1" applyFill="1" applyBorder="1" applyAlignment="1">
      <alignment horizontal="center" vertical="center"/>
    </xf>
    <xf numFmtId="197" fontId="25" fillId="0" borderId="55" xfId="839" applyNumberFormat="1" applyFont="1" applyFill="1" applyBorder="1" applyAlignment="1">
      <alignment horizontal="right"/>
    </xf>
    <xf numFmtId="197" fontId="25" fillId="0" borderId="60" xfId="839" applyNumberFormat="1" applyFont="1" applyFill="1" applyBorder="1" applyAlignment="1">
      <alignment horizontal="right"/>
    </xf>
    <xf numFmtId="197" fontId="25" fillId="0" borderId="56" xfId="839" applyNumberFormat="1" applyFont="1" applyFill="1" applyBorder="1" applyAlignment="1">
      <alignment horizontal="right"/>
    </xf>
    <xf numFmtId="197" fontId="68" fillId="0" borderId="56" xfId="839" applyNumberFormat="1" applyFont="1" applyFill="1" applyBorder="1" applyAlignment="1">
      <alignment horizontal="right"/>
    </xf>
    <xf numFmtId="197" fontId="25" fillId="0" borderId="54" xfId="839" applyNumberFormat="1" applyFont="1" applyFill="1" applyBorder="1" applyAlignment="1">
      <alignment horizontal="right"/>
    </xf>
    <xf numFmtId="197" fontId="25" fillId="0" borderId="56" xfId="839" applyNumberFormat="1" applyFont="1" applyFill="1" applyBorder="1" applyAlignment="1">
      <alignment horizontal="right" vertical="center"/>
    </xf>
    <xf numFmtId="197" fontId="25" fillId="0" borderId="55" xfId="839" applyNumberFormat="1" applyFont="1" applyFill="1" applyBorder="1" applyAlignment="1">
      <alignment horizontal="right" vertical="center"/>
    </xf>
    <xf numFmtId="197" fontId="25" fillId="0" borderId="60" xfId="839" applyNumberFormat="1" applyFont="1" applyFill="1" applyBorder="1" applyAlignment="1">
      <alignment horizontal="right" vertical="center"/>
    </xf>
    <xf numFmtId="197" fontId="65" fillId="0" borderId="56" xfId="839" applyNumberFormat="1" applyFont="1" applyFill="1" applyBorder="1" applyAlignment="1">
      <alignment horizontal="right"/>
    </xf>
    <xf numFmtId="197" fontId="65" fillId="0" borderId="28" xfId="839" applyNumberFormat="1" applyFont="1" applyFill="1" applyBorder="1" applyAlignment="1">
      <alignment horizontal="right"/>
    </xf>
    <xf numFmtId="197" fontId="65" fillId="0" borderId="52" xfId="839" applyNumberFormat="1" applyFont="1" applyFill="1" applyBorder="1" applyAlignment="1">
      <alignment horizontal="right"/>
    </xf>
    <xf numFmtId="197" fontId="65" fillId="0" borderId="0" xfId="839" applyNumberFormat="1" applyFont="1" applyFill="1" applyBorder="1" applyAlignment="1">
      <alignment horizontal="right"/>
    </xf>
    <xf numFmtId="0" fontId="38" fillId="0" borderId="66" xfId="918" applyFont="1" applyFill="1" applyBorder="1" applyAlignment="1">
      <alignment horizontal="center" vertical="center"/>
    </xf>
    <xf numFmtId="0" fontId="38" fillId="0" borderId="67" xfId="918" applyFont="1" applyFill="1" applyBorder="1" applyAlignment="1">
      <alignment horizontal="center" vertical="center"/>
    </xf>
    <xf numFmtId="0" fontId="64" fillId="0" borderId="68" xfId="839" applyNumberFormat="1" applyFont="1" applyFill="1" applyBorder="1" applyAlignment="1">
      <alignment horizontal="left" shrinkToFit="1"/>
    </xf>
    <xf numFmtId="0" fontId="64" fillId="0" borderId="69" xfId="839" applyNumberFormat="1" applyFont="1" applyFill="1" applyBorder="1" applyAlignment="1">
      <alignment horizontal="left" shrinkToFit="1"/>
    </xf>
    <xf numFmtId="0" fontId="64" fillId="0" borderId="70" xfId="839" applyNumberFormat="1" applyFont="1" applyFill="1" applyBorder="1" applyAlignment="1">
      <alignment horizontal="left" shrinkToFit="1"/>
    </xf>
    <xf numFmtId="0" fontId="64" fillId="0" borderId="68" xfId="846" applyFont="1" applyFill="1" applyBorder="1" applyAlignment="1">
      <alignment horizontal="left" vertical="center"/>
    </xf>
    <xf numFmtId="0" fontId="64" fillId="0" borderId="69" xfId="846" applyFont="1" applyFill="1" applyBorder="1" applyAlignment="1">
      <alignment horizontal="left"/>
    </xf>
    <xf numFmtId="0" fontId="64" fillId="0" borderId="67" xfId="839" applyNumberFormat="1" applyFont="1" applyFill="1" applyBorder="1" applyAlignment="1">
      <alignment horizontal="left" shrinkToFit="1"/>
    </xf>
    <xf numFmtId="0" fontId="64" fillId="0" borderId="71" xfId="839" applyNumberFormat="1" applyFont="1" applyFill="1" applyBorder="1" applyAlignment="1">
      <alignment horizontal="left" shrinkToFit="1"/>
    </xf>
    <xf numFmtId="0" fontId="64" fillId="0" borderId="72" xfId="839" applyNumberFormat="1" applyFont="1" applyFill="1" applyBorder="1" applyAlignment="1">
      <alignment horizontal="left" shrinkToFit="1"/>
    </xf>
    <xf numFmtId="0" fontId="64" fillId="0" borderId="73" xfId="839" applyNumberFormat="1" applyFont="1" applyFill="1" applyBorder="1" applyAlignment="1">
      <alignment horizontal="left" shrinkToFit="1"/>
    </xf>
    <xf numFmtId="0" fontId="25" fillId="0" borderId="73" xfId="918" applyFont="1" applyFill="1" applyBorder="1" applyAlignment="1">
      <alignment shrinkToFit="1"/>
    </xf>
    <xf numFmtId="197" fontId="64" fillId="0" borderId="72" xfId="839" applyNumberFormat="1" applyFont="1" applyFill="1" applyBorder="1" applyAlignment="1">
      <alignment horizontal="left" shrinkToFit="1"/>
    </xf>
    <xf numFmtId="0" fontId="64" fillId="0" borderId="71" xfId="846" applyFont="1" applyFill="1" applyBorder="1" applyAlignment="1">
      <alignment horizontal="left" vertical="center"/>
    </xf>
    <xf numFmtId="0" fontId="64" fillId="0" borderId="72" xfId="846" applyFont="1" applyFill="1" applyBorder="1" applyAlignment="1">
      <alignment horizontal="left"/>
    </xf>
    <xf numFmtId="0" fontId="66" fillId="0" borderId="71" xfId="846" applyFont="1" applyFill="1" applyBorder="1" applyAlignment="1">
      <alignment horizontal="left" vertical="center"/>
    </xf>
    <xf numFmtId="0" fontId="66" fillId="0" borderId="74" xfId="846" applyFont="1" applyFill="1" applyBorder="1" applyAlignment="1">
      <alignment horizontal="left"/>
    </xf>
    <xf numFmtId="197" fontId="64" fillId="0" borderId="69" xfId="839" applyNumberFormat="1" applyFont="1" applyFill="1" applyBorder="1" applyAlignment="1">
      <alignment horizontal="left" shrinkToFit="1"/>
    </xf>
    <xf numFmtId="38" fontId="64" fillId="0" borderId="69" xfId="1054" applyFont="1" applyFill="1" applyBorder="1" applyAlignment="1">
      <alignment horizontal="left" shrinkToFit="1"/>
    </xf>
    <xf numFmtId="0" fontId="66" fillId="0" borderId="52" xfId="846" applyFont="1" applyFill="1" applyBorder="1" applyAlignment="1">
      <alignment horizontal="left" vertical="center"/>
    </xf>
    <xf numFmtId="0" fontId="66" fillId="0" borderId="0" xfId="846" applyFont="1" applyFill="1" applyAlignment="1">
      <alignment horizontal="left"/>
    </xf>
    <xf numFmtId="0" fontId="66" fillId="0" borderId="0" xfId="839" applyNumberFormat="1" applyFont="1" applyFill="1" applyBorder="1" applyAlignment="1">
      <alignment horizontal="left" shrinkToFit="1"/>
    </xf>
    <xf numFmtId="0" fontId="64" fillId="0" borderId="0" xfId="921" applyFont="1"/>
    <xf numFmtId="201" fontId="25" fillId="0" borderId="0" xfId="921" applyNumberFormat="1" applyFont="1"/>
    <xf numFmtId="202" fontId="25" fillId="0" borderId="0" xfId="921" applyNumberFormat="1" applyFont="1" applyFill="1"/>
    <xf numFmtId="203" fontId="25" fillId="0" borderId="0" xfId="788" applyNumberFormat="1" applyFont="1" applyFill="1"/>
    <xf numFmtId="192" fontId="25" fillId="0" borderId="0" xfId="788" applyFont="1" applyFill="1"/>
    <xf numFmtId="0" fontId="25" fillId="52" borderId="75" xfId="918" applyFont="1" applyFill="1" applyBorder="1" applyAlignment="1">
      <alignment horizontal="right" vertical="center"/>
    </xf>
    <xf numFmtId="0" fontId="25" fillId="52" borderId="10" xfId="918" applyFont="1" applyFill="1" applyBorder="1" applyAlignment="1">
      <alignment horizontal="right" vertical="center"/>
    </xf>
    <xf numFmtId="0" fontId="65" fillId="52" borderId="76" xfId="918" applyFont="1" applyFill="1" applyBorder="1" applyAlignment="1">
      <alignment horizontal="right"/>
    </xf>
    <xf numFmtId="0" fontId="25" fillId="52" borderId="20" xfId="918" quotePrefix="1" applyFont="1" applyFill="1" applyBorder="1" applyAlignment="1">
      <alignment horizontal="right"/>
    </xf>
    <xf numFmtId="0" fontId="25" fillId="52" borderId="51" xfId="918" applyFont="1" applyFill="1" applyBorder="1" applyAlignment="1">
      <alignment horizontal="right"/>
    </xf>
    <xf numFmtId="0" fontId="25" fillId="0" borderId="23" xfId="921" applyFont="1" applyBorder="1" applyAlignment="1">
      <alignment horizontal="right"/>
    </xf>
    <xf numFmtId="0" fontId="25" fillId="52" borderId="50" xfId="918" quotePrefix="1" applyFont="1" applyFill="1" applyBorder="1" applyAlignment="1">
      <alignment horizontal="right"/>
    </xf>
    <xf numFmtId="0" fontId="25" fillId="52" borderId="50" xfId="918" applyFont="1" applyFill="1" applyBorder="1" applyAlignment="1">
      <alignment horizontal="center"/>
    </xf>
    <xf numFmtId="0" fontId="25" fillId="52" borderId="24" xfId="846" applyFont="1" applyFill="1" applyBorder="1" applyAlignment="1">
      <alignment horizontal="center"/>
    </xf>
    <xf numFmtId="0" fontId="38" fillId="52" borderId="77" xfId="918" applyFont="1" applyFill="1" applyBorder="1" applyAlignment="1">
      <alignment horizontal="center" vertical="center"/>
    </xf>
    <xf numFmtId="0" fontId="38" fillId="52" borderId="28" xfId="918" applyFont="1" applyFill="1" applyBorder="1" applyAlignment="1">
      <alignment horizontal="center" vertical="center"/>
    </xf>
    <xf numFmtId="0" fontId="25" fillId="52" borderId="77" xfId="918" applyFont="1" applyFill="1" applyBorder="1" applyAlignment="1">
      <alignment shrinkToFit="1"/>
    </xf>
    <xf numFmtId="0" fontId="25" fillId="52" borderId="60" xfId="918" applyFont="1" applyFill="1" applyBorder="1" applyAlignment="1">
      <alignment shrinkToFit="1"/>
    </xf>
    <xf numFmtId="0" fontId="25" fillId="52" borderId="56" xfId="918" applyFont="1" applyFill="1" applyBorder="1" applyAlignment="1">
      <alignment shrinkToFit="1"/>
    </xf>
    <xf numFmtId="0" fontId="25" fillId="0" borderId="56" xfId="921" applyFont="1" applyBorder="1"/>
    <xf numFmtId="0" fontId="25" fillId="52" borderId="55" xfId="918" applyFont="1" applyFill="1" applyBorder="1" applyAlignment="1">
      <alignment shrinkToFit="1"/>
    </xf>
    <xf numFmtId="0" fontId="25" fillId="52" borderId="61" xfId="0" applyFont="1" applyFill="1" applyBorder="1" applyAlignment="1">
      <alignment horizontal="left"/>
    </xf>
    <xf numFmtId="0" fontId="25" fillId="52" borderId="60" xfId="918" applyFont="1" applyFill="1" applyBorder="1" applyAlignment="1">
      <alignment horizontal="center" shrinkToFit="1"/>
    </xf>
    <xf numFmtId="0" fontId="25" fillId="52" borderId="55" xfId="918" applyFont="1" applyFill="1" applyBorder="1" applyAlignment="1">
      <alignment horizontal="center" shrinkToFit="1"/>
    </xf>
    <xf numFmtId="0" fontId="25" fillId="52" borderId="28" xfId="918" applyFont="1" applyFill="1" applyBorder="1" applyAlignment="1">
      <alignment horizontal="center" shrinkToFit="1"/>
    </xf>
    <xf numFmtId="0" fontId="66" fillId="52" borderId="77" xfId="918" applyFont="1" applyFill="1" applyBorder="1" applyAlignment="1">
      <alignment shrinkToFit="1"/>
    </xf>
    <xf numFmtId="0" fontId="66" fillId="52" borderId="60" xfId="918" applyFont="1" applyFill="1" applyBorder="1" applyAlignment="1">
      <alignment horizontal="left" shrinkToFit="1"/>
    </xf>
    <xf numFmtId="0" fontId="64" fillId="52" borderId="56" xfId="918" applyFont="1" applyFill="1" applyBorder="1" applyAlignment="1">
      <alignment shrinkToFit="1"/>
    </xf>
    <xf numFmtId="0" fontId="64" fillId="52" borderId="60" xfId="918" applyFont="1" applyFill="1" applyBorder="1" applyAlignment="1">
      <alignment horizontal="left" shrinkToFit="1"/>
    </xf>
    <xf numFmtId="0" fontId="69" fillId="52" borderId="56" xfId="918" applyFont="1" applyFill="1" applyBorder="1" applyAlignment="1">
      <alignment shrinkToFit="1"/>
    </xf>
    <xf numFmtId="0" fontId="69" fillId="52" borderId="60" xfId="918" applyFont="1" applyFill="1" applyBorder="1" applyAlignment="1">
      <alignment horizontal="left" shrinkToFit="1"/>
    </xf>
    <xf numFmtId="0" fontId="69" fillId="0" borderId="56" xfId="921" applyFont="1" applyBorder="1"/>
    <xf numFmtId="0" fontId="69" fillId="0" borderId="60" xfId="921" applyFont="1" applyBorder="1"/>
    <xf numFmtId="0" fontId="69" fillId="52" borderId="56" xfId="918" applyFont="1" applyFill="1" applyBorder="1" applyAlignment="1">
      <alignment horizontal="right" shrinkToFit="1"/>
    </xf>
    <xf numFmtId="0" fontId="64" fillId="52" borderId="55" xfId="918" applyFont="1" applyFill="1" applyBorder="1" applyAlignment="1">
      <alignment horizontal="left" shrinkToFit="1"/>
    </xf>
    <xf numFmtId="0" fontId="69" fillId="52" borderId="55" xfId="918" applyFont="1" applyFill="1" applyBorder="1" applyAlignment="1">
      <alignment horizontal="left" shrinkToFit="1"/>
    </xf>
    <xf numFmtId="0" fontId="25" fillId="52" borderId="55" xfId="918" applyFont="1" applyFill="1" applyBorder="1" applyAlignment="1">
      <alignment horizontal="left" shrinkToFit="1"/>
    </xf>
    <xf numFmtId="0" fontId="25" fillId="52" borderId="28" xfId="918" applyFont="1" applyFill="1" applyBorder="1" applyAlignment="1">
      <alignment horizontal="left" shrinkToFit="1"/>
    </xf>
    <xf numFmtId="201" fontId="38" fillId="52" borderId="77" xfId="839" applyNumberFormat="1" applyFont="1" applyFill="1" applyBorder="1" applyAlignment="1">
      <alignment horizontal="center" vertical="center"/>
    </xf>
    <xf numFmtId="201" fontId="38" fillId="52" borderId="28" xfId="839" applyNumberFormat="1" applyFont="1" applyFill="1" applyBorder="1" applyAlignment="1">
      <alignment horizontal="center" vertical="center"/>
    </xf>
    <xf numFmtId="201" fontId="65" fillId="52" borderId="77" xfId="839" applyNumberFormat="1" applyFont="1" applyFill="1" applyBorder="1" applyAlignment="1">
      <alignment horizontal="right" vertical="center"/>
    </xf>
    <xf numFmtId="201" fontId="65" fillId="52" borderId="60" xfId="839" applyNumberFormat="1" applyFont="1" applyFill="1" applyBorder="1" applyAlignment="1">
      <alignment horizontal="right"/>
    </xf>
    <xf numFmtId="204" fontId="25" fillId="52" borderId="55" xfId="839" applyNumberFormat="1" applyFont="1" applyFill="1" applyBorder="1" applyAlignment="1">
      <alignment horizontal="right" vertical="center"/>
    </xf>
    <xf numFmtId="204" fontId="25" fillId="52" borderId="60" xfId="839" applyNumberFormat="1" applyFont="1" applyFill="1" applyBorder="1" applyAlignment="1">
      <alignment horizontal="right"/>
    </xf>
    <xf numFmtId="201" fontId="25" fillId="52" borderId="55" xfId="839" applyNumberFormat="1" applyFont="1" applyFill="1" applyBorder="1" applyAlignment="1">
      <alignment horizontal="right" vertical="center"/>
    </xf>
    <xf numFmtId="197" fontId="25" fillId="52" borderId="60" xfId="839" applyNumberFormat="1" applyFont="1" applyFill="1" applyBorder="1" applyAlignment="1">
      <alignment horizontal="right"/>
    </xf>
    <xf numFmtId="204" fontId="25" fillId="0" borderId="56" xfId="921" applyNumberFormat="1" applyFont="1" applyBorder="1"/>
    <xf numFmtId="204" fontId="25" fillId="0" borderId="60" xfId="921" applyNumberFormat="1" applyFont="1" applyBorder="1" applyAlignment="1">
      <alignment horizontal="right"/>
    </xf>
    <xf numFmtId="204" fontId="25" fillId="52" borderId="55" xfId="839" applyNumberFormat="1" applyFont="1" applyFill="1" applyBorder="1" applyAlignment="1">
      <alignment horizontal="right"/>
    </xf>
    <xf numFmtId="204" fontId="25" fillId="52" borderId="56" xfId="839" applyNumberFormat="1" applyFont="1" applyFill="1" applyBorder="1" applyAlignment="1">
      <alignment horizontal="right"/>
    </xf>
    <xf numFmtId="196" fontId="25" fillId="52" borderId="60" xfId="839" applyNumberFormat="1" applyFont="1" applyFill="1" applyBorder="1" applyAlignment="1">
      <alignment horizontal="right"/>
    </xf>
    <xf numFmtId="201" fontId="25" fillId="52" borderId="55" xfId="839" applyNumberFormat="1" applyFont="1" applyFill="1" applyBorder="1" applyAlignment="1">
      <alignment horizontal="right"/>
    </xf>
    <xf numFmtId="201" fontId="25" fillId="52" borderId="28" xfId="839" applyNumberFormat="1" applyFont="1" applyFill="1" applyBorder="1" applyAlignment="1">
      <alignment horizontal="right"/>
    </xf>
    <xf numFmtId="192" fontId="38" fillId="52" borderId="78" xfId="839" applyFont="1" applyFill="1" applyBorder="1" applyAlignment="1">
      <alignment horizontal="center" vertical="center"/>
    </xf>
    <xf numFmtId="192" fontId="38" fillId="52" borderId="34" xfId="839" applyFont="1" applyFill="1" applyBorder="1" applyAlignment="1">
      <alignment horizontal="center" vertical="center"/>
    </xf>
    <xf numFmtId="0" fontId="65" fillId="52" borderId="77" xfId="918" applyFont="1" applyFill="1" applyBorder="1" applyAlignment="1">
      <alignment horizontal="center" shrinkToFit="1"/>
    </xf>
    <xf numFmtId="0" fontId="65" fillId="52" borderId="60" xfId="918" applyFont="1" applyFill="1" applyBorder="1" applyAlignment="1">
      <alignment horizontal="center" shrinkToFit="1"/>
    </xf>
    <xf numFmtId="0" fontId="25" fillId="0" borderId="60" xfId="921" applyFont="1" applyBorder="1" applyAlignment="1">
      <alignment horizontal="center"/>
    </xf>
    <xf numFmtId="0" fontId="25" fillId="52" borderId="56" xfId="918" applyFont="1" applyFill="1" applyBorder="1" applyAlignment="1">
      <alignment horizontal="center" shrinkToFit="1"/>
    </xf>
    <xf numFmtId="196" fontId="38" fillId="52" borderId="77" xfId="839" applyNumberFormat="1" applyFont="1" applyFill="1" applyBorder="1" applyAlignment="1">
      <alignment horizontal="center" vertical="center"/>
    </xf>
    <xf numFmtId="196" fontId="38" fillId="52" borderId="28" xfId="839" applyNumberFormat="1" applyFont="1" applyFill="1" applyBorder="1" applyAlignment="1">
      <alignment horizontal="center" vertical="center"/>
    </xf>
    <xf numFmtId="196" fontId="65" fillId="52" borderId="77" xfId="839" applyNumberFormat="1" applyFont="1" applyFill="1" applyBorder="1" applyAlignment="1"/>
    <xf numFmtId="196" fontId="65" fillId="52" borderId="60" xfId="839" applyNumberFormat="1" applyFont="1" applyFill="1" applyBorder="1" applyAlignment="1"/>
    <xf numFmtId="196" fontId="25" fillId="52" borderId="56" xfId="839" applyNumberFormat="1" applyFont="1" applyFill="1" applyBorder="1" applyAlignment="1"/>
    <xf numFmtId="196" fontId="25" fillId="52" borderId="60" xfId="839" applyNumberFormat="1" applyFont="1" applyFill="1" applyBorder="1" applyAlignment="1"/>
    <xf numFmtId="196" fontId="25" fillId="52" borderId="55" xfId="839" applyNumberFormat="1" applyFont="1" applyFill="1" applyBorder="1" applyAlignment="1"/>
    <xf numFmtId="196" fontId="25" fillId="52" borderId="28" xfId="839" applyNumberFormat="1" applyFont="1" applyFill="1" applyBorder="1" applyAlignment="1"/>
    <xf numFmtId="197" fontId="38" fillId="52" borderId="78" xfId="839" applyNumberFormat="1" applyFont="1" applyFill="1" applyBorder="1" applyAlignment="1">
      <alignment horizontal="center" vertical="center"/>
    </xf>
    <xf numFmtId="197" fontId="38" fillId="52" borderId="34" xfId="839" applyNumberFormat="1" applyFont="1" applyFill="1" applyBorder="1" applyAlignment="1">
      <alignment horizontal="center" vertical="center"/>
    </xf>
    <xf numFmtId="197" fontId="65" fillId="52" borderId="77" xfId="839" applyNumberFormat="1" applyFont="1" applyFill="1" applyBorder="1" applyAlignment="1">
      <alignment horizontal="right"/>
    </xf>
    <xf numFmtId="197" fontId="65" fillId="52" borderId="60" xfId="839" applyNumberFormat="1" applyFont="1" applyFill="1" applyBorder="1" applyAlignment="1">
      <alignment horizontal="right"/>
    </xf>
    <xf numFmtId="197" fontId="25" fillId="52" borderId="56" xfId="839" applyNumberFormat="1" applyFont="1" applyFill="1" applyBorder="1" applyAlignment="1">
      <alignment horizontal="right"/>
    </xf>
    <xf numFmtId="197" fontId="68" fillId="52" borderId="56" xfId="839" applyNumberFormat="1" applyFont="1" applyFill="1" applyBorder="1" applyAlignment="1">
      <alignment horizontal="right"/>
    </xf>
    <xf numFmtId="197" fontId="68" fillId="52" borderId="55" xfId="839" applyNumberFormat="1" applyFont="1" applyFill="1" applyBorder="1" applyAlignment="1">
      <alignment horizontal="right"/>
    </xf>
    <xf numFmtId="197" fontId="25" fillId="52" borderId="55" xfId="839" applyNumberFormat="1" applyFont="1" applyFill="1" applyBorder="1" applyAlignment="1">
      <alignment horizontal="right"/>
    </xf>
    <xf numFmtId="197" fontId="25" fillId="52" borderId="28" xfId="839" applyNumberFormat="1" applyFont="1" applyFill="1" applyBorder="1" applyAlignment="1">
      <alignment horizontal="right"/>
    </xf>
    <xf numFmtId="0" fontId="38" fillId="52" borderId="79" xfId="918" applyFont="1" applyFill="1" applyBorder="1" applyAlignment="1">
      <alignment horizontal="center" vertical="center"/>
    </xf>
    <xf numFmtId="0" fontId="38" fillId="52" borderId="74" xfId="918" applyFont="1" applyFill="1" applyBorder="1" applyAlignment="1">
      <alignment horizontal="center" vertical="center"/>
    </xf>
    <xf numFmtId="0" fontId="65" fillId="52" borderId="79" xfId="839" applyNumberFormat="1" applyFont="1" applyFill="1" applyBorder="1" applyAlignment="1">
      <alignment shrinkToFit="1"/>
    </xf>
    <xf numFmtId="0" fontId="65" fillId="52" borderId="72" xfId="839" applyNumberFormat="1" applyFont="1" applyFill="1" applyBorder="1" applyAlignment="1">
      <alignment shrinkToFit="1"/>
    </xf>
    <xf numFmtId="0" fontId="25" fillId="52" borderId="73" xfId="839" applyNumberFormat="1" applyFont="1" applyFill="1" applyBorder="1" applyAlignment="1">
      <alignment shrinkToFit="1"/>
    </xf>
    <xf numFmtId="0" fontId="25" fillId="52" borderId="72" xfId="839" applyNumberFormat="1" applyFont="1" applyFill="1" applyBorder="1" applyAlignment="1">
      <alignment shrinkToFit="1"/>
    </xf>
    <xf numFmtId="0" fontId="25" fillId="52" borderId="71" xfId="839" applyNumberFormat="1" applyFont="1" applyFill="1" applyBorder="1" applyAlignment="1">
      <alignment shrinkToFit="1"/>
    </xf>
    <xf numFmtId="197" fontId="25" fillId="52" borderId="72" xfId="839" applyNumberFormat="1" applyFont="1" applyFill="1" applyBorder="1" applyAlignment="1">
      <alignment shrinkToFit="1"/>
    </xf>
    <xf numFmtId="197" fontId="25" fillId="0" borderId="72" xfId="846" applyNumberFormat="1" applyFont="1" applyBorder="1"/>
    <xf numFmtId="0" fontId="25" fillId="52" borderId="74" xfId="839" applyNumberFormat="1" applyFont="1" applyFill="1" applyBorder="1" applyAlignment="1">
      <alignment shrinkToFit="1"/>
    </xf>
    <xf numFmtId="192" fontId="65" fillId="0" borderId="0" xfId="788" applyFont="1" applyBorder="1"/>
    <xf numFmtId="192" fontId="65" fillId="0" borderId="0" xfId="788" applyFont="1"/>
    <xf numFmtId="192" fontId="25" fillId="0" borderId="0" xfId="788" applyFont="1" applyBorder="1"/>
    <xf numFmtId="0" fontId="65" fillId="0" borderId="0" xfId="918" applyFont="1"/>
    <xf numFmtId="199" fontId="25" fillId="0" borderId="0" xfId="921" applyNumberFormat="1" applyFont="1" applyFill="1"/>
    <xf numFmtId="0" fontId="25" fillId="0" borderId="0" xfId="921" applyFont="1" applyFill="1" applyAlignment="1">
      <alignment horizontal="center"/>
    </xf>
    <xf numFmtId="0" fontId="25" fillId="0" borderId="75" xfId="918" applyFont="1" applyFill="1" applyBorder="1" applyAlignment="1">
      <alignment horizontal="right" vertical="center"/>
    </xf>
    <xf numFmtId="0" fontId="25" fillId="0" borderId="10" xfId="918" applyFont="1" applyFill="1" applyBorder="1" applyAlignment="1">
      <alignment horizontal="right" vertical="center"/>
    </xf>
    <xf numFmtId="0" fontId="65" fillId="0" borderId="76" xfId="918" applyFont="1" applyFill="1" applyBorder="1" applyAlignment="1">
      <alignment horizontal="right"/>
    </xf>
    <xf numFmtId="0" fontId="25" fillId="0" borderId="20" xfId="918" quotePrefix="1" applyFont="1" applyFill="1" applyBorder="1" applyAlignment="1">
      <alignment horizontal="right"/>
    </xf>
    <xf numFmtId="0" fontId="25" fillId="0" borderId="51" xfId="918" applyFont="1" applyFill="1" applyBorder="1" applyAlignment="1">
      <alignment horizontal="right"/>
    </xf>
    <xf numFmtId="0" fontId="25" fillId="0" borderId="20" xfId="918" quotePrefix="1" applyFont="1" applyFill="1" applyBorder="1" applyAlignment="1">
      <alignment horizontal="center"/>
    </xf>
    <xf numFmtId="0" fontId="25" fillId="0" borderId="51" xfId="918" quotePrefix="1" applyFont="1" applyFill="1" applyBorder="1"/>
    <xf numFmtId="0" fontId="25" fillId="0" borderId="20" xfId="918" quotePrefix="1" applyFont="1" applyFill="1" applyBorder="1"/>
    <xf numFmtId="0" fontId="25" fillId="0" borderId="50" xfId="918" quotePrefix="1" applyFont="1" applyFill="1" applyBorder="1"/>
    <xf numFmtId="0" fontId="25" fillId="0" borderId="50" xfId="918" applyFont="1" applyFill="1" applyBorder="1" applyAlignment="1">
      <alignment horizontal="right"/>
    </xf>
    <xf numFmtId="0" fontId="25" fillId="0" borderId="50" xfId="918" quotePrefix="1" applyFont="1" applyFill="1" applyBorder="1" applyAlignment="1">
      <alignment horizontal="right"/>
    </xf>
    <xf numFmtId="0" fontId="25" fillId="0" borderId="24" xfId="918" quotePrefix="1" applyFont="1" applyFill="1" applyBorder="1"/>
    <xf numFmtId="0" fontId="25" fillId="0" borderId="80" xfId="918" applyFont="1" applyFill="1" applyBorder="1" applyAlignment="1">
      <alignment horizontal="right"/>
    </xf>
    <xf numFmtId="0" fontId="25" fillId="0" borderId="81" xfId="918" quotePrefix="1" applyFont="1" applyFill="1" applyBorder="1" applyAlignment="1">
      <alignment horizontal="right"/>
    </xf>
    <xf numFmtId="0" fontId="25" fillId="0" borderId="24" xfId="846" applyFont="1" applyFill="1" applyBorder="1" applyAlignment="1">
      <alignment horizontal="center"/>
    </xf>
    <xf numFmtId="0" fontId="25" fillId="0" borderId="76" xfId="918" quotePrefix="1" applyFont="1" applyFill="1" applyBorder="1"/>
    <xf numFmtId="0" fontId="25" fillId="52" borderId="20" xfId="918" quotePrefix="1" applyFont="1" applyFill="1" applyBorder="1" applyAlignment="1">
      <alignment horizontal="center"/>
    </xf>
    <xf numFmtId="0" fontId="25" fillId="52" borderId="76" xfId="918" quotePrefix="1" applyFont="1" applyFill="1" applyBorder="1"/>
    <xf numFmtId="0" fontId="25" fillId="52" borderId="50" xfId="918" quotePrefix="1" applyFont="1" applyFill="1" applyBorder="1"/>
    <xf numFmtId="0" fontId="25" fillId="52" borderId="51" xfId="918" quotePrefix="1" applyFont="1" applyFill="1" applyBorder="1"/>
    <xf numFmtId="0" fontId="25" fillId="52" borderId="20" xfId="918" quotePrefix="1" applyFont="1" applyFill="1" applyBorder="1"/>
    <xf numFmtId="0" fontId="25" fillId="52" borderId="24" xfId="918" quotePrefix="1" applyFont="1" applyFill="1" applyBorder="1"/>
    <xf numFmtId="0" fontId="38" fillId="0" borderId="77" xfId="918" applyFont="1" applyFill="1" applyBorder="1" applyAlignment="1">
      <alignment horizontal="center" vertical="center"/>
    </xf>
    <xf numFmtId="0" fontId="38" fillId="0" borderId="28" xfId="918" applyFont="1" applyFill="1" applyBorder="1" applyAlignment="1">
      <alignment horizontal="center" vertical="center"/>
    </xf>
    <xf numFmtId="0" fontId="25" fillId="0" borderId="77" xfId="918" applyFont="1" applyFill="1" applyBorder="1" applyAlignment="1">
      <alignment shrinkToFit="1"/>
    </xf>
    <xf numFmtId="0" fontId="25" fillId="0" borderId="55" xfId="921" applyFont="1" applyFill="1" applyBorder="1"/>
    <xf numFmtId="0" fontId="25" fillId="0" borderId="28" xfId="918" applyFont="1" applyFill="1" applyBorder="1" applyAlignment="1">
      <alignment shrinkToFit="1"/>
    </xf>
    <xf numFmtId="0" fontId="25" fillId="0" borderId="31" xfId="0" applyFont="1" applyFill="1" applyBorder="1" applyAlignment="1">
      <alignment horizontal="left"/>
    </xf>
    <xf numFmtId="0" fontId="25" fillId="0" borderId="32" xfId="921" applyFont="1" applyFill="1" applyBorder="1"/>
    <xf numFmtId="0" fontId="25" fillId="0" borderId="25" xfId="921" applyFont="1" applyFill="1" applyBorder="1"/>
    <xf numFmtId="0" fontId="25" fillId="0" borderId="61" xfId="0" applyFont="1" applyFill="1" applyBorder="1" applyAlignment="1">
      <alignment horizontal="left"/>
    </xf>
    <xf numFmtId="0" fontId="25" fillId="0" borderId="55" xfId="918" applyFont="1" applyFill="1" applyBorder="1" applyAlignment="1">
      <alignment horizontal="left" shrinkToFit="1"/>
    </xf>
    <xf numFmtId="0" fontId="25" fillId="0" borderId="28" xfId="918" applyFont="1" applyFill="1" applyBorder="1" applyAlignment="1">
      <alignment horizontal="center" shrinkToFit="1"/>
    </xf>
    <xf numFmtId="0" fontId="68" fillId="0" borderId="60" xfId="918" applyFont="1" applyBorder="1" applyAlignment="1">
      <alignment shrinkToFit="1"/>
    </xf>
    <xf numFmtId="0" fontId="70" fillId="0" borderId="56" xfId="918" applyFont="1" applyFill="1" applyBorder="1" applyAlignment="1">
      <alignment shrinkToFit="1"/>
    </xf>
    <xf numFmtId="0" fontId="70" fillId="0" borderId="60" xfId="918" applyFont="1" applyFill="1" applyBorder="1" applyAlignment="1">
      <alignment shrinkToFit="1"/>
    </xf>
    <xf numFmtId="0" fontId="70" fillId="0" borderId="60" xfId="918" applyFont="1" applyFill="1" applyBorder="1" applyAlignment="1">
      <alignment horizontal="left" shrinkToFit="1"/>
    </xf>
    <xf numFmtId="0" fontId="66" fillId="0" borderId="77" xfId="918" applyFont="1" applyFill="1" applyBorder="1" applyAlignment="1">
      <alignment shrinkToFit="1"/>
    </xf>
    <xf numFmtId="0" fontId="66" fillId="0" borderId="60" xfId="918" applyFont="1" applyFill="1" applyBorder="1" applyAlignment="1">
      <alignment horizontal="left" shrinkToFit="1"/>
    </xf>
    <xf numFmtId="0" fontId="64" fillId="0" borderId="56" xfId="918" applyFont="1" applyFill="1" applyBorder="1" applyAlignment="1">
      <alignment shrinkToFit="1"/>
    </xf>
    <xf numFmtId="0" fontId="64" fillId="0" borderId="60" xfId="918" applyFont="1" applyFill="1" applyBorder="1" applyAlignment="1">
      <alignment shrinkToFit="1"/>
    </xf>
    <xf numFmtId="0" fontId="64" fillId="0" borderId="55" xfId="918" applyFont="1" applyFill="1" applyBorder="1" applyAlignment="1">
      <alignment shrinkToFit="1"/>
    </xf>
    <xf numFmtId="0" fontId="64" fillId="0" borderId="28" xfId="918" applyFont="1" applyFill="1" applyBorder="1" applyAlignment="1">
      <alignment shrinkToFit="1"/>
    </xf>
    <xf numFmtId="0" fontId="64" fillId="0" borderId="55" xfId="918" applyFont="1" applyFill="1" applyBorder="1" applyAlignment="1">
      <alignment horizontal="left" shrinkToFit="1"/>
    </xf>
    <xf numFmtId="0" fontId="64" fillId="0" borderId="56" xfId="921" applyFont="1" applyFill="1" applyBorder="1"/>
    <xf numFmtId="0" fontId="64" fillId="0" borderId="55" xfId="921" applyFont="1" applyFill="1" applyBorder="1"/>
    <xf numFmtId="0" fontId="64" fillId="0" borderId="60" xfId="921" applyFont="1" applyFill="1" applyBorder="1"/>
    <xf numFmtId="0" fontId="65" fillId="0" borderId="77" xfId="918" applyFont="1" applyFill="1" applyBorder="1" applyAlignment="1">
      <alignment shrinkToFit="1"/>
    </xf>
    <xf numFmtId="0" fontId="65" fillId="0" borderId="60" xfId="918" applyFont="1" applyFill="1" applyBorder="1" applyAlignment="1">
      <alignment horizontal="left" shrinkToFit="1"/>
    </xf>
    <xf numFmtId="0" fontId="64" fillId="0" borderId="28" xfId="918" applyFont="1" applyFill="1" applyBorder="1" applyAlignment="1">
      <alignment horizontal="left" shrinkToFit="1"/>
    </xf>
    <xf numFmtId="0" fontId="25" fillId="0" borderId="28" xfId="918" applyFont="1" applyFill="1" applyBorder="1" applyAlignment="1">
      <alignment horizontal="left" shrinkToFit="1"/>
    </xf>
    <xf numFmtId="0" fontId="64" fillId="0" borderId="77" xfId="918" applyFont="1" applyFill="1" applyBorder="1" applyAlignment="1">
      <alignment shrinkToFit="1"/>
    </xf>
    <xf numFmtId="0" fontId="69" fillId="0" borderId="55" xfId="918" applyFont="1" applyFill="1" applyBorder="1" applyAlignment="1">
      <alignment shrinkToFit="1"/>
    </xf>
    <xf numFmtId="0" fontId="65" fillId="52" borderId="77" xfId="918" applyFont="1" applyFill="1" applyBorder="1" applyAlignment="1">
      <alignment shrinkToFit="1"/>
    </xf>
    <xf numFmtId="0" fontId="65" fillId="52" borderId="60" xfId="918" applyFont="1" applyFill="1" applyBorder="1" applyAlignment="1">
      <alignment horizontal="left" shrinkToFit="1"/>
    </xf>
    <xf numFmtId="0" fontId="25" fillId="52" borderId="60" xfId="918" applyFont="1" applyFill="1" applyBorder="1" applyAlignment="1">
      <alignment horizontal="left" shrinkToFit="1"/>
    </xf>
    <xf numFmtId="0" fontId="64" fillId="52" borderId="77" xfId="918" applyFont="1" applyFill="1" applyBorder="1" applyAlignment="1">
      <alignment shrinkToFit="1"/>
    </xf>
    <xf numFmtId="0" fontId="64" fillId="52" borderId="55" xfId="918" applyFont="1" applyFill="1" applyBorder="1" applyAlignment="1">
      <alignment shrinkToFit="1"/>
    </xf>
    <xf numFmtId="0" fontId="64" fillId="52" borderId="60" xfId="918" applyFont="1" applyFill="1" applyBorder="1" applyAlignment="1">
      <alignment shrinkToFit="1"/>
    </xf>
    <xf numFmtId="0" fontId="64" fillId="52" borderId="28" xfId="918" applyFont="1" applyFill="1" applyBorder="1" applyAlignment="1">
      <alignment shrinkToFit="1"/>
    </xf>
    <xf numFmtId="0" fontId="69" fillId="0" borderId="56" xfId="918" applyFont="1" applyBorder="1" applyAlignment="1">
      <alignment horizontal="right" shrinkToFit="1"/>
    </xf>
    <xf numFmtId="0" fontId="71" fillId="0" borderId="56" xfId="918" applyFont="1" applyFill="1" applyBorder="1" applyAlignment="1">
      <alignment shrinkToFit="1"/>
    </xf>
    <xf numFmtId="0" fontId="71" fillId="0" borderId="55" xfId="918" applyFont="1" applyFill="1" applyBorder="1" applyAlignment="1">
      <alignment shrinkToFit="1"/>
    </xf>
    <xf numFmtId="0" fontId="71" fillId="0" borderId="60" xfId="918" applyFont="1" applyFill="1" applyBorder="1" applyAlignment="1">
      <alignment horizontal="left" shrinkToFit="1"/>
    </xf>
    <xf numFmtId="0" fontId="71" fillId="0" borderId="60" xfId="918" applyFont="1" applyFill="1" applyBorder="1" applyAlignment="1">
      <alignment shrinkToFit="1"/>
    </xf>
    <xf numFmtId="0" fontId="73" fillId="0" borderId="60" xfId="1055" applyFont="1" applyFill="1" applyBorder="1" applyAlignment="1">
      <alignment shrinkToFit="1"/>
    </xf>
    <xf numFmtId="199" fontId="38" fillId="0" borderId="77" xfId="839" applyNumberFormat="1" applyFont="1" applyFill="1" applyBorder="1" applyAlignment="1">
      <alignment horizontal="center" vertical="center"/>
    </xf>
    <xf numFmtId="199" fontId="38" fillId="0" borderId="28" xfId="839" applyNumberFormat="1" applyFont="1" applyFill="1" applyBorder="1" applyAlignment="1">
      <alignment horizontal="center" vertical="center"/>
    </xf>
    <xf numFmtId="199" fontId="65" fillId="0" borderId="77" xfId="839" applyNumberFormat="1" applyFont="1" applyFill="1" applyBorder="1" applyAlignment="1">
      <alignment horizontal="right" vertical="center"/>
    </xf>
    <xf numFmtId="199" fontId="65" fillId="0" borderId="60" xfId="839" applyNumberFormat="1" applyFont="1" applyFill="1" applyBorder="1" applyAlignment="1">
      <alignment horizontal="right"/>
    </xf>
    <xf numFmtId="199" fontId="25" fillId="0" borderId="56" xfId="921" applyNumberFormat="1" applyFont="1" applyFill="1" applyBorder="1"/>
    <xf numFmtId="198" fontId="25" fillId="0" borderId="60" xfId="921" applyNumberFormat="1" applyFont="1" applyFill="1" applyBorder="1"/>
    <xf numFmtId="198" fontId="25" fillId="0" borderId="56" xfId="839" applyNumberFormat="1" applyFont="1" applyFill="1" applyBorder="1" applyAlignment="1"/>
    <xf numFmtId="198" fontId="25" fillId="0" borderId="60" xfId="0" applyNumberFormat="1" applyFont="1" applyFill="1" applyBorder="1" applyAlignment="1" applyProtection="1">
      <alignment shrinkToFit="1"/>
      <protection locked="0"/>
    </xf>
    <xf numFmtId="198" fontId="25" fillId="0" borderId="60" xfId="839" applyNumberFormat="1" applyFont="1" applyFill="1" applyBorder="1" applyAlignment="1"/>
    <xf numFmtId="199" fontId="25" fillId="0" borderId="56" xfId="839" applyNumberFormat="1" applyFont="1" applyFill="1" applyBorder="1" applyAlignment="1"/>
    <xf numFmtId="205" fontId="25" fillId="0" borderId="60" xfId="0" applyNumberFormat="1" applyFont="1" applyFill="1" applyBorder="1" applyAlignment="1" applyProtection="1">
      <alignment shrinkToFit="1"/>
      <protection locked="0"/>
    </xf>
    <xf numFmtId="198" fontId="25" fillId="0" borderId="55" xfId="839" applyNumberFormat="1" applyFont="1" applyFill="1" applyBorder="1" applyAlignment="1"/>
    <xf numFmtId="199" fontId="25" fillId="0" borderId="60" xfId="0" applyNumberFormat="1" applyFont="1" applyFill="1" applyBorder="1" applyAlignment="1" applyProtection="1">
      <alignment horizontal="right" shrinkToFit="1"/>
      <protection locked="0"/>
    </xf>
    <xf numFmtId="199" fontId="25" fillId="0" borderId="55" xfId="839" applyNumberFormat="1" applyFont="1" applyFill="1" applyBorder="1" applyAlignment="1">
      <alignment horizontal="right"/>
    </xf>
    <xf numFmtId="199" fontId="25" fillId="0" borderId="28" xfId="0" applyNumberFormat="1" applyFont="1" applyFill="1" applyBorder="1" applyAlignment="1" applyProtection="1">
      <alignment shrinkToFit="1"/>
      <protection locked="0"/>
    </xf>
    <xf numFmtId="198" fontId="25" fillId="0" borderId="55" xfId="0" applyNumberFormat="1" applyFont="1" applyFill="1" applyBorder="1" applyAlignment="1" applyProtection="1">
      <alignment shrinkToFit="1"/>
      <protection locked="0"/>
    </xf>
    <xf numFmtId="198" fontId="25" fillId="0" borderId="55" xfId="839" applyNumberFormat="1" applyFont="1" applyFill="1" applyBorder="1" applyAlignment="1">
      <alignment horizontal="right"/>
    </xf>
    <xf numFmtId="199" fontId="25" fillId="0" borderId="60" xfId="0" applyNumberFormat="1" applyFont="1" applyFill="1" applyBorder="1" applyAlignment="1" applyProtection="1">
      <alignment shrinkToFit="1"/>
      <protection locked="0"/>
    </xf>
    <xf numFmtId="199" fontId="25" fillId="0" borderId="55" xfId="839" applyNumberFormat="1" applyFont="1" applyFill="1" applyBorder="1" applyAlignment="1"/>
    <xf numFmtId="199" fontId="25" fillId="0" borderId="56" xfId="839" applyNumberFormat="1" applyFont="1" applyFill="1" applyBorder="1" applyAlignment="1">
      <alignment horizontal="right"/>
    </xf>
    <xf numFmtId="199" fontId="68" fillId="0" borderId="55" xfId="839" applyNumberFormat="1" applyFont="1" applyFill="1" applyBorder="1" applyAlignment="1">
      <alignment horizontal="right" vertical="center"/>
    </xf>
    <xf numFmtId="199" fontId="68" fillId="0" borderId="56" xfId="839" applyNumberFormat="1" applyFont="1" applyFill="1" applyBorder="1" applyAlignment="1"/>
    <xf numFmtId="199" fontId="68" fillId="0" borderId="56" xfId="839" applyNumberFormat="1" applyFont="1" applyFill="1" applyBorder="1" applyAlignment="1">
      <alignment horizontal="right" vertical="center"/>
    </xf>
    <xf numFmtId="199" fontId="68" fillId="0" borderId="55" xfId="839" applyNumberFormat="1" applyFont="1" applyFill="1" applyBorder="1" applyAlignment="1">
      <alignment horizontal="right"/>
    </xf>
    <xf numFmtId="199" fontId="25" fillId="0" borderId="55" xfId="0" applyNumberFormat="1" applyFont="1" applyFill="1" applyBorder="1" applyAlignment="1" applyProtection="1">
      <alignment shrinkToFit="1"/>
      <protection locked="0"/>
    </xf>
    <xf numFmtId="199" fontId="25" fillId="0" borderId="60" xfId="839" applyNumberFormat="1" applyFont="1" applyFill="1" applyBorder="1" applyAlignment="1"/>
    <xf numFmtId="199" fontId="25" fillId="0" borderId="56" xfId="839" applyNumberFormat="1" applyFont="1" applyFill="1" applyBorder="1" applyAlignment="1">
      <alignment horizontal="right" vertical="center"/>
    </xf>
    <xf numFmtId="199" fontId="25" fillId="0" borderId="28" xfId="839" applyNumberFormat="1" applyFont="1" applyFill="1" applyBorder="1" applyAlignment="1"/>
    <xf numFmtId="199" fontId="25" fillId="0" borderId="55" xfId="0" applyNumberFormat="1" applyFont="1" applyFill="1" applyBorder="1" applyAlignment="1" applyProtection="1">
      <alignment horizontal="right" shrinkToFit="1"/>
      <protection locked="0"/>
    </xf>
    <xf numFmtId="198" fontId="68" fillId="0" borderId="55" xfId="839" applyNumberFormat="1" applyFont="1" applyFill="1" applyBorder="1" applyAlignment="1"/>
    <xf numFmtId="199" fontId="25" fillId="0" borderId="28" xfId="0" applyNumberFormat="1" applyFont="1" applyFill="1" applyBorder="1" applyAlignment="1" applyProtection="1">
      <alignment horizontal="right" shrinkToFit="1"/>
      <protection locked="0"/>
    </xf>
    <xf numFmtId="206" fontId="25" fillId="0" borderId="55" xfId="0" applyNumberFormat="1" applyFont="1" applyFill="1" applyBorder="1" applyAlignment="1" applyProtection="1">
      <alignment shrinkToFit="1"/>
      <protection locked="0"/>
    </xf>
    <xf numFmtId="206" fontId="25" fillId="0" borderId="56" xfId="839" applyNumberFormat="1" applyFont="1" applyFill="1" applyBorder="1" applyAlignment="1"/>
    <xf numFmtId="198" fontId="68" fillId="0" borderId="56" xfId="839" applyNumberFormat="1" applyFont="1" applyFill="1" applyBorder="1" applyAlignment="1"/>
    <xf numFmtId="198" fontId="25" fillId="0" borderId="28" xfId="0" applyNumberFormat="1" applyFont="1" applyFill="1" applyBorder="1" applyAlignment="1" applyProtection="1">
      <alignment horizontal="right" shrinkToFit="1"/>
      <protection locked="0"/>
    </xf>
    <xf numFmtId="198" fontId="25" fillId="0" borderId="55" xfId="0" applyNumberFormat="1" applyFont="1" applyFill="1" applyBorder="1" applyAlignment="1" applyProtection="1">
      <alignment horizontal="right" shrinkToFit="1"/>
      <protection locked="0"/>
    </xf>
    <xf numFmtId="198" fontId="25" fillId="0" borderId="28" xfId="0" applyNumberFormat="1" applyFont="1" applyFill="1" applyBorder="1" applyAlignment="1" applyProtection="1">
      <alignment shrinkToFit="1"/>
      <protection locked="0"/>
    </xf>
    <xf numFmtId="198" fontId="25" fillId="0" borderId="56" xfId="921" applyNumberFormat="1" applyFont="1" applyFill="1" applyBorder="1"/>
    <xf numFmtId="199" fontId="25" fillId="0" borderId="28" xfId="839" applyNumberFormat="1" applyFont="1" applyFill="1" applyBorder="1" applyAlignment="1">
      <alignment horizontal="right"/>
    </xf>
    <xf numFmtId="199" fontId="25" fillId="0" borderId="77" xfId="839" applyNumberFormat="1" applyFont="1" applyFill="1" applyBorder="1" applyAlignment="1"/>
    <xf numFmtId="207" fontId="65" fillId="52" borderId="77" xfId="839" applyNumberFormat="1" applyFont="1" applyFill="1" applyBorder="1" applyAlignment="1">
      <alignment horizontal="right" vertical="center"/>
    </xf>
    <xf numFmtId="207" fontId="65" fillId="52" borderId="60" xfId="839" applyNumberFormat="1" applyFont="1" applyFill="1" applyBorder="1" applyAlignment="1">
      <alignment horizontal="right"/>
    </xf>
    <xf numFmtId="207" fontId="25" fillId="52" borderId="55" xfId="839" applyNumberFormat="1" applyFont="1" applyFill="1" applyBorder="1" applyAlignment="1">
      <alignment horizontal="right" vertical="center"/>
    </xf>
    <xf numFmtId="207" fontId="25" fillId="52" borderId="60" xfId="839" applyNumberFormat="1" applyFont="1" applyFill="1" applyBorder="1" applyAlignment="1">
      <alignment horizontal="right"/>
    </xf>
    <xf numFmtId="204" fontId="25" fillId="0" borderId="55" xfId="839" applyNumberFormat="1" applyFont="1" applyFill="1" applyBorder="1" applyAlignment="1">
      <alignment horizontal="right" vertical="center"/>
    </xf>
    <xf numFmtId="207" fontId="25" fillId="0" borderId="56" xfId="921" applyNumberFormat="1" applyFont="1" applyBorder="1"/>
    <xf numFmtId="207" fontId="25" fillId="0" borderId="60" xfId="921" applyNumberFormat="1" applyFont="1" applyBorder="1"/>
    <xf numFmtId="207" fontId="25" fillId="52" borderId="55" xfId="839" applyNumberFormat="1" applyFont="1" applyFill="1" applyBorder="1" applyAlignment="1">
      <alignment horizontal="right"/>
    </xf>
    <xf numFmtId="207" fontId="25" fillId="52" borderId="56" xfId="839" applyNumberFormat="1" applyFont="1" applyFill="1" applyBorder="1" applyAlignment="1">
      <alignment horizontal="right"/>
    </xf>
    <xf numFmtId="207" fontId="25" fillId="52" borderId="28" xfId="839" applyNumberFormat="1" applyFont="1" applyFill="1" applyBorder="1" applyAlignment="1">
      <alignment horizontal="right"/>
    </xf>
    <xf numFmtId="207" fontId="25" fillId="52" borderId="77" xfId="839" applyNumberFormat="1" applyFont="1" applyFill="1" applyBorder="1" applyAlignment="1"/>
    <xf numFmtId="207" fontId="25" fillId="52" borderId="55" xfId="839" applyNumberFormat="1" applyFont="1" applyFill="1" applyBorder="1" applyAlignment="1"/>
    <xf numFmtId="207" fontId="25" fillId="52" borderId="56" xfId="839" applyNumberFormat="1" applyFont="1" applyFill="1" applyBorder="1" applyAlignment="1"/>
    <xf numFmtId="207" fontId="25" fillId="0" borderId="55" xfId="0" applyNumberFormat="1" applyFont="1" applyBorder="1" applyAlignment="1" applyProtection="1">
      <alignment shrinkToFit="1"/>
      <protection locked="0"/>
    </xf>
    <xf numFmtId="207" fontId="68" fillId="52" borderId="56" xfId="839" applyNumberFormat="1" applyFont="1" applyFill="1" applyBorder="1" applyAlignment="1"/>
    <xf numFmtId="204" fontId="25" fillId="0" borderId="55" xfId="0" applyNumberFormat="1" applyFont="1" applyBorder="1" applyAlignment="1" applyProtection="1">
      <alignment shrinkToFit="1"/>
      <protection locked="0"/>
    </xf>
    <xf numFmtId="204" fontId="25" fillId="0" borderId="56" xfId="839" applyNumberFormat="1" applyFont="1" applyFill="1" applyBorder="1" applyAlignment="1"/>
    <xf numFmtId="207" fontId="25" fillId="0" borderId="56" xfId="839" applyNumberFormat="1" applyFont="1" applyFill="1" applyBorder="1" applyAlignment="1"/>
    <xf numFmtId="207" fontId="25" fillId="0" borderId="60" xfId="0" applyNumberFormat="1" applyFont="1" applyBorder="1" applyAlignment="1" applyProtection="1">
      <alignment shrinkToFit="1"/>
      <protection locked="0"/>
    </xf>
    <xf numFmtId="207" fontId="68" fillId="0" borderId="55" xfId="839" applyNumberFormat="1" applyFont="1" applyFill="1" applyBorder="1" applyAlignment="1"/>
    <xf numFmtId="207" fontId="68" fillId="0" borderId="56" xfId="839" applyNumberFormat="1" applyFont="1" applyFill="1" applyBorder="1" applyAlignment="1"/>
    <xf numFmtId="207" fontId="25" fillId="52" borderId="60" xfId="839" applyNumberFormat="1" applyFont="1" applyFill="1" applyBorder="1" applyAlignment="1"/>
    <xf numFmtId="207" fontId="25" fillId="0" borderId="28" xfId="0" applyNumberFormat="1" applyFont="1" applyBorder="1" applyAlignment="1" applyProtection="1">
      <alignment shrinkToFit="1"/>
      <protection locked="0"/>
    </xf>
    <xf numFmtId="207" fontId="25" fillId="0" borderId="55" xfId="0" applyNumberFormat="1" applyFont="1" applyBorder="1" applyAlignment="1" applyProtection="1">
      <alignment horizontal="right" shrinkToFit="1"/>
      <protection locked="0"/>
    </xf>
    <xf numFmtId="207" fontId="25" fillId="52" borderId="28" xfId="839" applyNumberFormat="1" applyFont="1" applyFill="1" applyBorder="1" applyAlignment="1"/>
    <xf numFmtId="199" fontId="68" fillId="0" borderId="60" xfId="839" applyNumberFormat="1" applyFont="1" applyFill="1" applyBorder="1" applyAlignment="1">
      <alignment horizontal="right"/>
    </xf>
    <xf numFmtId="198" fontId="25" fillId="0" borderId="55" xfId="0" applyNumberFormat="1" applyFont="1" applyBorder="1" applyAlignment="1" applyProtection="1">
      <alignment horizontal="right" vertical="center" shrinkToFit="1"/>
      <protection locked="0"/>
    </xf>
    <xf numFmtId="199" fontId="25" fillId="0" borderId="55" xfId="0" applyNumberFormat="1" applyFont="1" applyBorder="1" applyAlignment="1" applyProtection="1">
      <alignment horizontal="right" vertical="center" shrinkToFit="1"/>
      <protection locked="0"/>
    </xf>
    <xf numFmtId="201" fontId="65" fillId="0" borderId="77" xfId="839" applyNumberFormat="1" applyFont="1" applyFill="1" applyBorder="1" applyAlignment="1">
      <alignment horizontal="right" vertical="center"/>
    </xf>
    <xf numFmtId="201" fontId="65" fillId="0" borderId="60" xfId="839" applyNumberFormat="1" applyFont="1" applyFill="1" applyBorder="1" applyAlignment="1">
      <alignment horizontal="right"/>
    </xf>
    <xf numFmtId="201" fontId="25" fillId="0" borderId="55" xfId="839" applyNumberFormat="1" applyFont="1" applyFill="1" applyBorder="1" applyAlignment="1">
      <alignment horizontal="right" vertical="center"/>
    </xf>
    <xf numFmtId="196" fontId="25" fillId="0" borderId="60" xfId="839" applyNumberFormat="1" applyFont="1" applyFill="1" applyBorder="1" applyAlignment="1">
      <alignment horizontal="right"/>
    </xf>
    <xf numFmtId="204" fontId="25" fillId="0" borderId="60" xfId="921" applyNumberFormat="1" applyFont="1" applyFill="1" applyBorder="1"/>
    <xf numFmtId="204" fontId="25" fillId="0" borderId="55" xfId="839" applyNumberFormat="1" applyFont="1" applyFill="1" applyBorder="1" applyAlignment="1">
      <alignment horizontal="right"/>
    </xf>
    <xf numFmtId="196" fontId="25" fillId="0" borderId="56" xfId="839" applyNumberFormat="1" applyFont="1" applyFill="1" applyBorder="1" applyAlignment="1">
      <alignment horizontal="right"/>
    </xf>
    <xf numFmtId="201" fontId="25" fillId="0" borderId="55" xfId="839" applyNumberFormat="1" applyFont="1" applyFill="1" applyBorder="1" applyAlignment="1">
      <alignment horizontal="right"/>
    </xf>
    <xf numFmtId="201" fontId="25" fillId="0" borderId="28" xfId="839" applyNumberFormat="1" applyFont="1" applyFill="1" applyBorder="1" applyAlignment="1">
      <alignment horizontal="right"/>
    </xf>
    <xf numFmtId="201" fontId="25" fillId="0" borderId="77" xfId="839" applyNumberFormat="1" applyFont="1" applyFill="1" applyBorder="1" applyAlignment="1"/>
    <xf numFmtId="201" fontId="25" fillId="0" borderId="55" xfId="839" applyNumberFormat="1" applyFont="1" applyFill="1" applyBorder="1" applyAlignment="1"/>
    <xf numFmtId="201" fontId="68" fillId="0" borderId="56" xfId="839" applyNumberFormat="1" applyFont="1" applyFill="1" applyBorder="1" applyAlignment="1"/>
    <xf numFmtId="201" fontId="25" fillId="0" borderId="55" xfId="0" applyNumberFormat="1" applyFont="1" applyBorder="1" applyAlignment="1" applyProtection="1">
      <alignment shrinkToFit="1"/>
      <protection locked="0"/>
    </xf>
    <xf numFmtId="201" fontId="25" fillId="0" borderId="56" xfId="839" applyNumberFormat="1" applyFont="1" applyFill="1" applyBorder="1" applyAlignment="1"/>
    <xf numFmtId="196" fontId="25" fillId="0" borderId="55" xfId="0" applyNumberFormat="1" applyFont="1" applyFill="1" applyBorder="1" applyAlignment="1" applyProtection="1">
      <alignment shrinkToFit="1"/>
      <protection locked="0"/>
    </xf>
    <xf numFmtId="201" fontId="25" fillId="0" borderId="55" xfId="0" applyNumberFormat="1" applyFont="1" applyBorder="1" applyAlignment="1" applyProtection="1">
      <alignment horizontal="right" shrinkToFit="1"/>
      <protection locked="0"/>
    </xf>
    <xf numFmtId="196" fontId="25" fillId="0" borderId="60" xfId="0" applyNumberFormat="1" applyFont="1" applyBorder="1" applyAlignment="1" applyProtection="1">
      <alignment shrinkToFit="1"/>
      <protection locked="0"/>
    </xf>
    <xf numFmtId="201" fontId="25" fillId="0" borderId="28" xfId="839" applyNumberFormat="1" applyFont="1" applyFill="1" applyBorder="1" applyAlignment="1"/>
    <xf numFmtId="208" fontId="68" fillId="0" borderId="56" xfId="839" applyNumberFormat="1" applyFont="1" applyFill="1" applyBorder="1" applyAlignment="1"/>
    <xf numFmtId="208" fontId="25" fillId="0" borderId="55" xfId="0" applyNumberFormat="1" applyFont="1" applyFill="1" applyBorder="1" applyAlignment="1" applyProtection="1">
      <alignment shrinkToFit="1"/>
      <protection locked="0"/>
    </xf>
    <xf numFmtId="196" fontId="68" fillId="0" borderId="56" xfId="839" applyNumberFormat="1" applyFont="1" applyFill="1" applyBorder="1" applyAlignment="1"/>
    <xf numFmtId="198" fontId="70" fillId="0" borderId="55" xfId="0" applyNumberFormat="1" applyFont="1" applyFill="1" applyBorder="1" applyAlignment="1" applyProtection="1">
      <alignment shrinkToFit="1"/>
      <protection locked="0"/>
    </xf>
    <xf numFmtId="199" fontId="70" fillId="0" borderId="55" xfId="0" applyNumberFormat="1" applyFont="1" applyFill="1" applyBorder="1" applyAlignment="1" applyProtection="1">
      <alignment shrinkToFit="1"/>
      <protection locked="0"/>
    </xf>
    <xf numFmtId="209" fontId="25" fillId="0" borderId="56" xfId="839" applyNumberFormat="1" applyFont="1" applyFill="1" applyBorder="1" applyAlignment="1"/>
    <xf numFmtId="209" fontId="25" fillId="0" borderId="55" xfId="0" applyNumberFormat="1" applyFont="1" applyFill="1" applyBorder="1" applyAlignment="1" applyProtection="1">
      <alignment shrinkToFit="1"/>
      <protection locked="0"/>
    </xf>
    <xf numFmtId="201" fontId="70" fillId="0" borderId="56" xfId="839" applyNumberFormat="1" applyFont="1" applyFill="1" applyBorder="1" applyAlignment="1"/>
    <xf numFmtId="201" fontId="70" fillId="0" borderId="55" xfId="0" applyNumberFormat="1" applyFont="1" applyFill="1" applyBorder="1" applyAlignment="1" applyProtection="1">
      <alignment shrinkToFit="1"/>
      <protection locked="0"/>
    </xf>
    <xf numFmtId="196" fontId="70" fillId="0" borderId="55" xfId="0" applyNumberFormat="1" applyFont="1" applyFill="1" applyBorder="1" applyAlignment="1" applyProtection="1">
      <alignment shrinkToFit="1"/>
      <protection locked="0"/>
    </xf>
    <xf numFmtId="201" fontId="25" fillId="0" borderId="60" xfId="839" applyNumberFormat="1" applyFont="1" applyFill="1" applyBorder="1" applyAlignment="1"/>
    <xf numFmtId="201" fontId="70" fillId="0" borderId="60" xfId="839" applyNumberFormat="1" applyFont="1" applyFill="1" applyBorder="1" applyAlignment="1"/>
    <xf numFmtId="201" fontId="25" fillId="0" borderId="56" xfId="921" applyNumberFormat="1" applyFont="1" applyBorder="1"/>
    <xf numFmtId="197" fontId="25" fillId="0" borderId="60" xfId="921" applyNumberFormat="1" applyFont="1" applyBorder="1"/>
    <xf numFmtId="196" fontId="25" fillId="0" borderId="55" xfId="839" applyNumberFormat="1" applyFont="1" applyFill="1" applyBorder="1" applyAlignment="1">
      <alignment horizontal="right"/>
    </xf>
    <xf numFmtId="199" fontId="25" fillId="0" borderId="60" xfId="921" applyNumberFormat="1" applyFont="1" applyBorder="1"/>
    <xf numFmtId="192" fontId="38" fillId="0" borderId="78" xfId="839" applyFont="1" applyFill="1" applyBorder="1" applyAlignment="1">
      <alignment horizontal="center" vertical="center"/>
    </xf>
    <xf numFmtId="192" fontId="38" fillId="0" borderId="34" xfId="839" applyFont="1" applyFill="1" applyBorder="1" applyAlignment="1">
      <alignment horizontal="center" vertical="center"/>
    </xf>
    <xf numFmtId="0" fontId="65" fillId="0" borderId="77" xfId="918" applyFont="1" applyFill="1" applyBorder="1" applyAlignment="1">
      <alignment horizontal="center" shrinkToFit="1"/>
    </xf>
    <xf numFmtId="0" fontId="65" fillId="0" borderId="60" xfId="918" applyFont="1" applyFill="1" applyBorder="1" applyAlignment="1">
      <alignment horizontal="center" shrinkToFit="1"/>
    </xf>
    <xf numFmtId="0" fontId="25" fillId="0" borderId="56" xfId="921" applyFont="1" applyFill="1" applyBorder="1" applyAlignment="1">
      <alignment horizontal="center"/>
    </xf>
    <xf numFmtId="49" fontId="25" fillId="0" borderId="60" xfId="0" applyNumberFormat="1" applyFont="1" applyBorder="1" applyAlignment="1" applyProtection="1">
      <alignment horizontal="center"/>
      <protection locked="0"/>
    </xf>
    <xf numFmtId="49" fontId="25" fillId="0" borderId="28" xfId="0" applyNumberFormat="1" applyFont="1" applyFill="1" applyBorder="1" applyAlignment="1" applyProtection="1">
      <alignment horizontal="center"/>
      <protection locked="0"/>
    </xf>
    <xf numFmtId="49" fontId="25" fillId="0" borderId="55" xfId="0" applyNumberFormat="1" applyFont="1" applyBorder="1" applyAlignment="1" applyProtection="1">
      <alignment horizontal="center"/>
      <protection locked="0"/>
    </xf>
    <xf numFmtId="0" fontId="25" fillId="0" borderId="77" xfId="918" applyFont="1" applyFill="1" applyBorder="1" applyAlignment="1">
      <alignment horizontal="center" shrinkToFit="1"/>
    </xf>
    <xf numFmtId="0" fontId="68" fillId="52" borderId="55" xfId="918" applyFont="1" applyFill="1" applyBorder="1" applyAlignment="1">
      <alignment shrinkToFit="1"/>
    </xf>
    <xf numFmtId="0" fontId="68" fillId="52" borderId="56" xfId="918" applyFont="1" applyFill="1" applyBorder="1" applyAlignment="1">
      <alignment shrinkToFit="1"/>
    </xf>
    <xf numFmtId="0" fontId="25" fillId="52" borderId="28" xfId="918" applyFont="1" applyFill="1" applyBorder="1" applyAlignment="1">
      <alignment shrinkToFit="1"/>
    </xf>
    <xf numFmtId="0" fontId="68" fillId="0" borderId="60" xfId="918" applyFont="1" applyBorder="1" applyAlignment="1">
      <alignment horizontal="center" shrinkToFit="1"/>
    </xf>
    <xf numFmtId="49" fontId="70" fillId="0" borderId="55" xfId="0" applyNumberFormat="1" applyFont="1" applyFill="1" applyBorder="1" applyAlignment="1" applyProtection="1">
      <alignment horizontal="center"/>
      <protection locked="0"/>
    </xf>
    <xf numFmtId="0" fontId="70" fillId="0" borderId="60" xfId="918" applyFont="1" applyFill="1" applyBorder="1" applyAlignment="1">
      <alignment horizontal="center" shrinkToFit="1"/>
    </xf>
    <xf numFmtId="196" fontId="38" fillId="0" borderId="77" xfId="839" applyNumberFormat="1" applyFont="1" applyFill="1" applyBorder="1" applyAlignment="1">
      <alignment horizontal="center" vertical="center"/>
    </xf>
    <xf numFmtId="196" fontId="38" fillId="0" borderId="28" xfId="839" applyNumberFormat="1" applyFont="1" applyFill="1" applyBorder="1" applyAlignment="1">
      <alignment horizontal="center" vertical="center"/>
    </xf>
    <xf numFmtId="196" fontId="65" fillId="0" borderId="77" xfId="839" applyNumberFormat="1" applyFont="1" applyFill="1" applyBorder="1" applyAlignment="1"/>
    <xf numFmtId="196" fontId="65" fillId="0" borderId="60" xfId="839" applyNumberFormat="1" applyFont="1" applyFill="1" applyBorder="1" applyAlignment="1"/>
    <xf numFmtId="196" fontId="25" fillId="0" borderId="28" xfId="839" applyNumberFormat="1" applyFont="1" applyFill="1" applyBorder="1" applyAlignment="1"/>
    <xf numFmtId="196" fontId="25" fillId="0" borderId="28" xfId="0" applyNumberFormat="1" applyFont="1" applyBorder="1" applyAlignment="1" applyProtection="1">
      <alignment shrinkToFit="1"/>
      <protection locked="0"/>
    </xf>
    <xf numFmtId="196" fontId="25" fillId="0" borderId="77" xfId="839" applyNumberFormat="1" applyFont="1" applyFill="1" applyBorder="1" applyAlignment="1"/>
    <xf numFmtId="196" fontId="70" fillId="0" borderId="60" xfId="0" applyNumberFormat="1" applyFont="1" applyFill="1" applyBorder="1" applyAlignment="1" applyProtection="1">
      <alignment shrinkToFit="1"/>
      <protection locked="0"/>
    </xf>
    <xf numFmtId="196" fontId="70" fillId="0" borderId="60" xfId="839" applyNumberFormat="1" applyFont="1" applyFill="1" applyBorder="1" applyAlignment="1"/>
    <xf numFmtId="196" fontId="70" fillId="0" borderId="28" xfId="839" applyNumberFormat="1" applyFont="1" applyFill="1" applyBorder="1" applyAlignment="1"/>
    <xf numFmtId="196" fontId="25" fillId="52" borderId="77" xfId="839" applyNumberFormat="1" applyFont="1" applyFill="1" applyBorder="1" applyAlignment="1"/>
    <xf numFmtId="196" fontId="68" fillId="0" borderId="55" xfId="839" applyNumberFormat="1" applyFont="1" applyFill="1" applyBorder="1" applyAlignment="1"/>
    <xf numFmtId="196" fontId="68" fillId="0" borderId="60" xfId="839" applyNumberFormat="1" applyFont="1" applyFill="1" applyBorder="1" applyAlignment="1"/>
    <xf numFmtId="196" fontId="70" fillId="0" borderId="56" xfId="839" applyNumberFormat="1" applyFont="1" applyFill="1" applyBorder="1" applyAlignment="1"/>
    <xf numFmtId="196" fontId="70" fillId="0" borderId="77" xfId="839" applyNumberFormat="1" applyFont="1" applyFill="1" applyBorder="1" applyAlignment="1"/>
    <xf numFmtId="196" fontId="70" fillId="0" borderId="55" xfId="839" applyNumberFormat="1" applyFont="1" applyFill="1" applyBorder="1" applyAlignment="1"/>
    <xf numFmtId="196" fontId="25" fillId="0" borderId="56" xfId="921" applyNumberFormat="1" applyFont="1" applyBorder="1"/>
    <xf numFmtId="196" fontId="25" fillId="0" borderId="60" xfId="921" applyNumberFormat="1" applyFont="1" applyBorder="1"/>
    <xf numFmtId="197" fontId="38" fillId="0" borderId="78" xfId="839" applyNumberFormat="1" applyFont="1" applyFill="1" applyBorder="1" applyAlignment="1">
      <alignment horizontal="center" vertical="center"/>
    </xf>
    <xf numFmtId="197" fontId="38" fillId="0" borderId="34" xfId="839" applyNumberFormat="1" applyFont="1" applyFill="1" applyBorder="1" applyAlignment="1">
      <alignment horizontal="center" vertical="center"/>
    </xf>
    <xf numFmtId="197" fontId="65" fillId="0" borderId="77" xfId="839" applyNumberFormat="1" applyFont="1" applyFill="1" applyBorder="1" applyAlignment="1">
      <alignment horizontal="right"/>
    </xf>
    <xf numFmtId="197" fontId="65" fillId="0" borderId="60" xfId="839" applyNumberFormat="1" applyFont="1" applyFill="1" applyBorder="1" applyAlignment="1">
      <alignment horizontal="right"/>
    </xf>
    <xf numFmtId="197" fontId="25" fillId="0" borderId="28" xfId="839" applyNumberFormat="1" applyFont="1" applyFill="1" applyBorder="1" applyAlignment="1">
      <alignment horizontal="right"/>
    </xf>
    <xf numFmtId="197" fontId="68" fillId="0" borderId="55" xfId="839" applyNumberFormat="1" applyFont="1" applyFill="1" applyBorder="1" applyAlignment="1">
      <alignment horizontal="right"/>
    </xf>
    <xf numFmtId="197" fontId="25" fillId="0" borderId="56" xfId="839" applyNumberFormat="1" applyFont="1" applyFill="1" applyBorder="1" applyAlignment="1"/>
    <xf numFmtId="197" fontId="25" fillId="0" borderId="60" xfId="839" applyNumberFormat="1" applyFont="1" applyFill="1" applyBorder="1" applyAlignment="1"/>
    <xf numFmtId="197" fontId="25" fillId="0" borderId="55" xfId="839" applyNumberFormat="1" applyFont="1" applyFill="1" applyBorder="1" applyAlignment="1"/>
    <xf numFmtId="197" fontId="68" fillId="0" borderId="56" xfId="839" applyNumberFormat="1" applyFont="1" applyFill="1" applyBorder="1" applyAlignment="1"/>
    <xf numFmtId="197" fontId="25" fillId="0" borderId="28" xfId="839" applyNumberFormat="1" applyFont="1" applyFill="1" applyBorder="1" applyAlignment="1"/>
    <xf numFmtId="197" fontId="70" fillId="0" borderId="60" xfId="839" applyNumberFormat="1" applyFont="1" applyFill="1" applyBorder="1" applyAlignment="1">
      <alignment horizontal="right"/>
    </xf>
    <xf numFmtId="197" fontId="25" fillId="0" borderId="77" xfId="839" applyNumberFormat="1" applyFont="1" applyFill="1" applyBorder="1" applyAlignment="1"/>
    <xf numFmtId="197" fontId="68" fillId="0" borderId="60" xfId="839" applyNumberFormat="1" applyFont="1" applyFill="1" applyBorder="1" applyAlignment="1"/>
    <xf numFmtId="197" fontId="25" fillId="52" borderId="77" xfId="839" applyNumberFormat="1" applyFont="1" applyFill="1" applyBorder="1" applyAlignment="1"/>
    <xf numFmtId="197" fontId="25" fillId="52" borderId="55" xfId="839" applyNumberFormat="1" applyFont="1" applyFill="1" applyBorder="1" applyAlignment="1"/>
    <xf numFmtId="197" fontId="25" fillId="52" borderId="56" xfId="839" applyNumberFormat="1" applyFont="1" applyFill="1" applyBorder="1" applyAlignment="1"/>
    <xf numFmtId="197" fontId="25" fillId="52" borderId="60" xfId="839" applyNumberFormat="1" applyFont="1" applyFill="1" applyBorder="1" applyAlignment="1"/>
    <xf numFmtId="197" fontId="68" fillId="52" borderId="56" xfId="839" applyNumberFormat="1" applyFont="1" applyFill="1" applyBorder="1" applyAlignment="1"/>
    <xf numFmtId="197" fontId="68" fillId="52" borderId="55" xfId="839" applyNumberFormat="1" applyFont="1" applyFill="1" applyBorder="1" applyAlignment="1"/>
    <xf numFmtId="197" fontId="25" fillId="52" borderId="28" xfId="839" applyNumberFormat="1" applyFont="1" applyFill="1" applyBorder="1" applyAlignment="1"/>
    <xf numFmtId="197" fontId="68" fillId="0" borderId="55" xfId="839" applyNumberFormat="1" applyFont="1" applyFill="1" applyBorder="1" applyAlignment="1"/>
    <xf numFmtId="0" fontId="38" fillId="0" borderId="79" xfId="918" applyFont="1" applyFill="1" applyBorder="1" applyAlignment="1">
      <alignment horizontal="center" vertical="center"/>
    </xf>
    <xf numFmtId="0" fontId="38" fillId="0" borderId="74" xfId="918" applyFont="1" applyFill="1" applyBorder="1" applyAlignment="1">
      <alignment horizontal="center" vertical="center"/>
    </xf>
    <xf numFmtId="0" fontId="66" fillId="0" borderId="79" xfId="839" applyNumberFormat="1" applyFont="1" applyFill="1" applyBorder="1" applyAlignment="1">
      <alignment horizontal="left" shrinkToFit="1"/>
    </xf>
    <xf numFmtId="0" fontId="66" fillId="0" borderId="72" xfId="839" applyNumberFormat="1" applyFont="1" applyFill="1" applyBorder="1" applyAlignment="1">
      <alignment horizontal="left" shrinkToFit="1"/>
    </xf>
    <xf numFmtId="0" fontId="64" fillId="0" borderId="74" xfId="839" applyNumberFormat="1" applyFont="1" applyFill="1" applyBorder="1" applyAlignment="1">
      <alignment horizontal="left" shrinkToFit="1"/>
    </xf>
    <xf numFmtId="0" fontId="74" fillId="0" borderId="71" xfId="839" applyNumberFormat="1" applyFont="1" applyFill="1" applyBorder="1" applyAlignment="1">
      <alignment horizontal="left" shrinkToFit="1"/>
    </xf>
    <xf numFmtId="0" fontId="64" fillId="0" borderId="79" xfId="839" applyNumberFormat="1" applyFont="1" applyFill="1" applyBorder="1" applyAlignment="1">
      <alignment horizontal="left" shrinkToFit="1"/>
    </xf>
    <xf numFmtId="0" fontId="64" fillId="0" borderId="71" xfId="846" applyFont="1" applyFill="1" applyBorder="1" applyAlignment="1">
      <alignment horizontal="left"/>
    </xf>
    <xf numFmtId="0" fontId="64" fillId="0" borderId="73" xfId="846" applyFont="1" applyFill="1" applyBorder="1" applyAlignment="1">
      <alignment horizontal="left" vertical="center"/>
    </xf>
    <xf numFmtId="0" fontId="65" fillId="0" borderId="79" xfId="839" applyNumberFormat="1" applyFont="1" applyFill="1" applyBorder="1" applyAlignment="1">
      <alignment horizontal="left" shrinkToFit="1"/>
    </xf>
    <xf numFmtId="0" fontId="65" fillId="0" borderId="72" xfId="839" applyNumberFormat="1" applyFont="1" applyFill="1" applyBorder="1" applyAlignment="1">
      <alignment horizontal="left" shrinkToFit="1"/>
    </xf>
    <xf numFmtId="0" fontId="25" fillId="0" borderId="73" xfId="839" applyNumberFormat="1" applyFont="1" applyFill="1" applyBorder="1" applyAlignment="1">
      <alignment horizontal="left" shrinkToFit="1"/>
    </xf>
    <xf numFmtId="0" fontId="25" fillId="0" borderId="72" xfId="839" applyNumberFormat="1" applyFont="1" applyFill="1" applyBorder="1" applyAlignment="1">
      <alignment horizontal="left" shrinkToFit="1"/>
    </xf>
    <xf numFmtId="0" fontId="25" fillId="0" borderId="71" xfId="839" applyNumberFormat="1" applyFont="1" applyFill="1" applyBorder="1" applyAlignment="1">
      <alignment horizontal="left" shrinkToFit="1"/>
    </xf>
    <xf numFmtId="0" fontId="25" fillId="0" borderId="71" xfId="846" applyFont="1" applyFill="1" applyBorder="1" applyAlignment="1">
      <alignment horizontal="left" vertical="center"/>
    </xf>
    <xf numFmtId="0" fontId="25" fillId="0" borderId="72" xfId="846" applyFont="1" applyFill="1" applyBorder="1" applyAlignment="1">
      <alignment horizontal="left"/>
    </xf>
    <xf numFmtId="0" fontId="25" fillId="0" borderId="74" xfId="839" applyNumberFormat="1" applyFont="1" applyFill="1" applyBorder="1" applyAlignment="1">
      <alignment horizontal="left" shrinkToFit="1"/>
    </xf>
    <xf numFmtId="0" fontId="65" fillId="52" borderId="79" xfId="839" applyNumberFormat="1" applyFont="1" applyFill="1" applyBorder="1" applyAlignment="1">
      <alignment horizontal="left" shrinkToFit="1"/>
    </xf>
    <xf numFmtId="0" fontId="65" fillId="52" borderId="72" xfId="839" applyNumberFormat="1" applyFont="1" applyFill="1" applyBorder="1" applyAlignment="1">
      <alignment horizontal="left" shrinkToFit="1"/>
    </xf>
    <xf numFmtId="0" fontId="25" fillId="52" borderId="73" xfId="839" applyNumberFormat="1" applyFont="1" applyFill="1" applyBorder="1" applyAlignment="1">
      <alignment horizontal="left" shrinkToFit="1"/>
    </xf>
    <xf numFmtId="0" fontId="25" fillId="52" borderId="72" xfId="839" applyNumberFormat="1" applyFont="1" applyFill="1" applyBorder="1" applyAlignment="1">
      <alignment horizontal="left" shrinkToFit="1"/>
    </xf>
    <xf numFmtId="0" fontId="25" fillId="52" borderId="71" xfId="839" applyNumberFormat="1" applyFont="1" applyFill="1" applyBorder="1" applyAlignment="1">
      <alignment horizontal="left" shrinkToFit="1"/>
    </xf>
    <xf numFmtId="0" fontId="25" fillId="52" borderId="71" xfId="846" applyFont="1" applyFill="1" applyBorder="1" applyAlignment="1">
      <alignment horizontal="left" vertical="center"/>
    </xf>
    <xf numFmtId="0" fontId="25" fillId="52" borderId="72" xfId="846" applyFont="1" applyFill="1" applyBorder="1" applyAlignment="1">
      <alignment horizontal="left"/>
    </xf>
    <xf numFmtId="0" fontId="25" fillId="52" borderId="74" xfId="839" applyNumberFormat="1" applyFont="1" applyFill="1" applyBorder="1" applyAlignment="1">
      <alignment horizontal="left" shrinkToFit="1"/>
    </xf>
    <xf numFmtId="0" fontId="64" fillId="52" borderId="79" xfId="839" applyNumberFormat="1" applyFont="1" applyFill="1" applyBorder="1" applyAlignment="1">
      <alignment horizontal="left" shrinkToFit="1"/>
    </xf>
    <xf numFmtId="0" fontId="64" fillId="52" borderId="71" xfId="839" applyNumberFormat="1" applyFont="1" applyFill="1" applyBorder="1" applyAlignment="1">
      <alignment horizontal="left" shrinkToFit="1"/>
    </xf>
    <xf numFmtId="0" fontId="64" fillId="52" borderId="73" xfId="839" applyNumberFormat="1" applyFont="1" applyFill="1" applyBorder="1" applyAlignment="1">
      <alignment horizontal="left" shrinkToFit="1"/>
    </xf>
    <xf numFmtId="0" fontId="64" fillId="52" borderId="72" xfId="839" applyNumberFormat="1" applyFont="1" applyFill="1" applyBorder="1" applyAlignment="1">
      <alignment horizontal="left" shrinkToFit="1"/>
    </xf>
    <xf numFmtId="0" fontId="64" fillId="52" borderId="74" xfId="839" applyNumberFormat="1" applyFont="1" applyFill="1" applyBorder="1" applyAlignment="1">
      <alignment horizontal="left" shrinkToFit="1"/>
    </xf>
    <xf numFmtId="0" fontId="71" fillId="0" borderId="72" xfId="839" applyNumberFormat="1" applyFont="1" applyFill="1" applyBorder="1" applyAlignment="1">
      <alignment horizontal="left" shrinkToFit="1"/>
    </xf>
    <xf numFmtId="0" fontId="69" fillId="0" borderId="72" xfId="839" applyNumberFormat="1" applyFont="1" applyFill="1" applyBorder="1" applyAlignment="1">
      <alignment horizontal="left" shrinkToFit="1"/>
    </xf>
    <xf numFmtId="0" fontId="41" fillId="0" borderId="0" xfId="921" applyFont="1" applyAlignment="1">
      <alignment horizontal="right"/>
    </xf>
    <xf numFmtId="0" fontId="41" fillId="0" borderId="0" xfId="921" applyFont="1"/>
    <xf numFmtId="201" fontId="41" fillId="0" borderId="0" xfId="921" applyNumberFormat="1" applyFont="1"/>
    <xf numFmtId="196" fontId="41" fillId="0" borderId="0" xfId="921" applyNumberFormat="1" applyFont="1"/>
    <xf numFmtId="192" fontId="41" fillId="0" borderId="0" xfId="788" applyFont="1"/>
    <xf numFmtId="0" fontId="41" fillId="0" borderId="19" xfId="846" applyFont="1" applyBorder="1"/>
    <xf numFmtId="0" fontId="75" fillId="52" borderId="75" xfId="918" applyFont="1" applyFill="1" applyBorder="1" applyAlignment="1">
      <alignment horizontal="right" vertical="center"/>
    </xf>
    <xf numFmtId="0" fontId="75" fillId="52" borderId="10" xfId="918" applyFont="1" applyFill="1" applyBorder="1" applyAlignment="1">
      <alignment horizontal="right" vertical="center"/>
    </xf>
    <xf numFmtId="0" fontId="41" fillId="52" borderId="76" xfId="918" applyFont="1" applyFill="1" applyBorder="1" applyAlignment="1">
      <alignment horizontal="center" vertical="center"/>
    </xf>
    <xf numFmtId="0" fontId="41" fillId="52" borderId="20" xfId="918" applyFont="1" applyFill="1" applyBorder="1" applyAlignment="1">
      <alignment horizontal="center" vertical="center"/>
    </xf>
    <xf numFmtId="0" fontId="41" fillId="52" borderId="51" xfId="918" applyFont="1" applyFill="1" applyBorder="1" applyAlignment="1">
      <alignment horizontal="center"/>
    </xf>
    <xf numFmtId="0" fontId="41" fillId="52" borderId="20" xfId="918" applyFont="1" applyFill="1" applyBorder="1" applyAlignment="1">
      <alignment horizontal="center"/>
    </xf>
    <xf numFmtId="0" fontId="41" fillId="52" borderId="51" xfId="918" applyFont="1" applyFill="1" applyBorder="1" applyAlignment="1">
      <alignment horizontal="center" vertical="center"/>
    </xf>
    <xf numFmtId="0" fontId="41" fillId="52" borderId="51" xfId="918" applyFont="1" applyFill="1" applyBorder="1"/>
    <xf numFmtId="0" fontId="41" fillId="52" borderId="20" xfId="918" applyFont="1" applyFill="1" applyBorder="1"/>
    <xf numFmtId="0" fontId="41" fillId="52" borderId="50" xfId="918" applyFont="1" applyFill="1" applyBorder="1"/>
    <xf numFmtId="0" fontId="41" fillId="52" borderId="24" xfId="918" applyFont="1" applyFill="1" applyBorder="1" applyAlignment="1">
      <alignment horizontal="center"/>
    </xf>
    <xf numFmtId="0" fontId="41" fillId="52" borderId="50" xfId="918" applyFont="1" applyFill="1" applyBorder="1" applyAlignment="1">
      <alignment horizontal="right"/>
    </xf>
    <xf numFmtId="0" fontId="41" fillId="52" borderId="20" xfId="918" quotePrefix="1" applyFont="1" applyFill="1" applyBorder="1" applyAlignment="1">
      <alignment horizontal="right"/>
    </xf>
    <xf numFmtId="0" fontId="41" fillId="52" borderId="51" xfId="918" applyFont="1" applyFill="1" applyBorder="1" applyAlignment="1">
      <alignment horizontal="right"/>
    </xf>
    <xf numFmtId="0" fontId="41" fillId="52" borderId="24" xfId="918" quotePrefix="1" applyFont="1" applyFill="1" applyBorder="1" applyAlignment="1">
      <alignment horizontal="right"/>
    </xf>
    <xf numFmtId="0" fontId="75" fillId="52" borderId="77" xfId="918" applyFont="1" applyFill="1" applyBorder="1" applyAlignment="1">
      <alignment horizontal="center" vertical="center"/>
    </xf>
    <xf numFmtId="0" fontId="75" fillId="52" borderId="28" xfId="918" applyFont="1" applyFill="1" applyBorder="1" applyAlignment="1">
      <alignment horizontal="center" vertical="center"/>
    </xf>
    <xf numFmtId="0" fontId="41" fillId="52" borderId="77" xfId="918" applyFont="1" applyFill="1" applyBorder="1" applyAlignment="1">
      <alignment vertical="center" shrinkToFit="1"/>
    </xf>
    <xf numFmtId="0" fontId="41" fillId="52" borderId="55" xfId="918" applyFont="1" applyFill="1" applyBorder="1" applyAlignment="1">
      <alignment vertical="center"/>
    </xf>
    <xf numFmtId="0" fontId="38" fillId="0" borderId="56" xfId="0" applyFont="1" applyBorder="1" applyAlignment="1">
      <alignment horizontal="center" vertical="center"/>
    </xf>
    <xf numFmtId="0" fontId="25" fillId="0" borderId="60" xfId="0" applyFont="1" applyBorder="1" applyAlignment="1">
      <alignment vertical="center"/>
    </xf>
    <xf numFmtId="0" fontId="25" fillId="0" borderId="55" xfId="0" applyFont="1" applyBorder="1" applyAlignment="1">
      <alignment vertical="center"/>
    </xf>
    <xf numFmtId="0" fontId="25" fillId="0" borderId="56" xfId="0" applyFont="1" applyBorder="1" applyAlignment="1">
      <alignment vertical="center"/>
    </xf>
    <xf numFmtId="0" fontId="41" fillId="52" borderId="56" xfId="918" applyFont="1" applyFill="1" applyBorder="1" applyAlignment="1">
      <alignment shrinkToFit="1"/>
    </xf>
    <xf numFmtId="0" fontId="41" fillId="52" borderId="60" xfId="918" applyFont="1" applyFill="1" applyBorder="1" applyAlignment="1">
      <alignment shrinkToFit="1"/>
    </xf>
    <xf numFmtId="0" fontId="41" fillId="52" borderId="55" xfId="918" applyFont="1" applyFill="1" applyBorder="1" applyAlignment="1">
      <alignment shrinkToFit="1"/>
    </xf>
    <xf numFmtId="0" fontId="41" fillId="52" borderId="55" xfId="918" applyFont="1" applyFill="1" applyBorder="1"/>
    <xf numFmtId="0" fontId="41" fillId="52" borderId="28" xfId="918" applyFont="1" applyFill="1" applyBorder="1" applyAlignment="1">
      <alignment shrinkToFit="1"/>
    </xf>
    <xf numFmtId="0" fontId="41" fillId="52" borderId="77" xfId="918" applyFont="1" applyFill="1" applyBorder="1" applyAlignment="1">
      <alignment shrinkToFit="1"/>
    </xf>
    <xf numFmtId="0" fontId="41" fillId="52" borderId="60" xfId="918" applyFont="1" applyFill="1" applyBorder="1" applyAlignment="1">
      <alignment horizontal="left" shrinkToFit="1"/>
    </xf>
    <xf numFmtId="0" fontId="41" fillId="52" borderId="55" xfId="918" applyFont="1" applyFill="1" applyBorder="1" applyAlignment="1">
      <alignment horizontal="left" shrinkToFit="1"/>
    </xf>
    <xf numFmtId="0" fontId="76" fillId="52" borderId="61" xfId="0" applyFont="1" applyFill="1" applyBorder="1" applyAlignment="1">
      <alignment horizontal="left"/>
    </xf>
    <xf numFmtId="0" fontId="41" fillId="52" borderId="60" xfId="918" applyFont="1" applyFill="1" applyBorder="1" applyAlignment="1">
      <alignment horizontal="center" shrinkToFit="1"/>
    </xf>
    <xf numFmtId="0" fontId="41" fillId="52" borderId="28" xfId="918" applyFont="1" applyFill="1" applyBorder="1" applyAlignment="1">
      <alignment horizontal="left" shrinkToFit="1"/>
    </xf>
    <xf numFmtId="201" fontId="75" fillId="52" borderId="77" xfId="839" applyNumberFormat="1" applyFont="1" applyFill="1" applyBorder="1" applyAlignment="1">
      <alignment horizontal="center" vertical="center"/>
    </xf>
    <xf numFmtId="201" fontId="75" fillId="52" borderId="28" xfId="839" applyNumberFormat="1" applyFont="1" applyFill="1" applyBorder="1" applyAlignment="1">
      <alignment horizontal="center" vertical="center"/>
    </xf>
    <xf numFmtId="201" fontId="41" fillId="52" borderId="55" xfId="839" applyNumberFormat="1" applyFont="1" applyFill="1" applyBorder="1" applyAlignment="1">
      <alignment horizontal="right" vertical="center"/>
    </xf>
    <xf numFmtId="201" fontId="41" fillId="52" borderId="60" xfId="839" applyNumberFormat="1" applyFont="1" applyFill="1" applyBorder="1" applyAlignment="1">
      <alignment horizontal="right"/>
    </xf>
    <xf numFmtId="0" fontId="38" fillId="0" borderId="55" xfId="0" applyFont="1" applyBorder="1" applyAlignment="1">
      <alignment horizontal="center" vertical="center"/>
    </xf>
    <xf numFmtId="197" fontId="25" fillId="0" borderId="28" xfId="0" applyNumberFormat="1" applyFont="1" applyBorder="1" applyAlignment="1">
      <alignment horizontal="right" vertical="center"/>
    </xf>
    <xf numFmtId="197" fontId="25" fillId="0" borderId="77" xfId="0" applyNumberFormat="1" applyFont="1" applyBorder="1" applyAlignment="1">
      <alignment horizontal="right" vertical="center"/>
    </xf>
    <xf numFmtId="201" fontId="41" fillId="52" borderId="56" xfId="839" applyNumberFormat="1" applyFont="1" applyFill="1" applyBorder="1" applyAlignment="1">
      <alignment horizontal="right" vertical="center"/>
    </xf>
    <xf numFmtId="201" fontId="41" fillId="52" borderId="28" xfId="839" applyNumberFormat="1" applyFont="1" applyFill="1" applyBorder="1" applyAlignment="1">
      <alignment horizontal="right"/>
    </xf>
    <xf numFmtId="192" fontId="75" fillId="52" borderId="78" xfId="839" applyFont="1" applyFill="1" applyBorder="1" applyAlignment="1">
      <alignment horizontal="center" vertical="center"/>
    </xf>
    <xf numFmtId="192" fontId="75" fillId="52" borderId="34" xfId="839" applyFont="1" applyFill="1" applyBorder="1" applyAlignment="1">
      <alignment horizontal="center" vertical="center"/>
    </xf>
    <xf numFmtId="0" fontId="41" fillId="52" borderId="55" xfId="918" applyFont="1" applyFill="1" applyBorder="1" applyAlignment="1">
      <alignment horizontal="center" shrinkToFit="1"/>
    </xf>
    <xf numFmtId="0" fontId="77" fillId="0" borderId="55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41" fillId="52" borderId="56" xfId="918" applyFont="1" applyFill="1" applyBorder="1" applyAlignment="1">
      <alignment horizontal="center" shrinkToFit="1"/>
    </xf>
    <xf numFmtId="0" fontId="41" fillId="52" borderId="32" xfId="918" applyFont="1" applyFill="1" applyBorder="1" applyAlignment="1">
      <alignment horizontal="center" shrinkToFit="1"/>
    </xf>
    <xf numFmtId="0" fontId="41" fillId="52" borderId="28" xfId="918" applyFont="1" applyFill="1" applyBorder="1" applyAlignment="1">
      <alignment horizontal="center" shrinkToFit="1"/>
    </xf>
    <xf numFmtId="196" fontId="75" fillId="52" borderId="77" xfId="839" applyNumberFormat="1" applyFont="1" applyFill="1" applyBorder="1" applyAlignment="1">
      <alignment horizontal="center" vertical="center"/>
    </xf>
    <xf numFmtId="196" fontId="75" fillId="52" borderId="28" xfId="839" applyNumberFormat="1" applyFont="1" applyFill="1" applyBorder="1" applyAlignment="1">
      <alignment horizontal="center" vertical="center"/>
    </xf>
    <xf numFmtId="196" fontId="41" fillId="52" borderId="55" xfId="839" applyNumberFormat="1" applyFont="1" applyFill="1" applyBorder="1" applyAlignment="1"/>
    <xf numFmtId="196" fontId="41" fillId="52" borderId="60" xfId="839" applyNumberFormat="1" applyFont="1" applyFill="1" applyBorder="1" applyAlignment="1"/>
    <xf numFmtId="196" fontId="41" fillId="52" borderId="56" xfId="839" applyNumberFormat="1" applyFont="1" applyFill="1" applyBorder="1" applyAlignment="1"/>
    <xf numFmtId="196" fontId="41" fillId="52" borderId="56" xfId="788" applyNumberFormat="1" applyFont="1" applyFill="1" applyBorder="1" applyAlignment="1">
      <alignment horizontal="right" vertical="center"/>
    </xf>
    <xf numFmtId="196" fontId="41" fillId="52" borderId="60" xfId="788" applyNumberFormat="1" applyFont="1" applyFill="1" applyBorder="1" applyAlignment="1">
      <alignment horizontal="right"/>
    </xf>
    <xf numFmtId="196" fontId="41" fillId="52" borderId="28" xfId="839" applyNumberFormat="1" applyFont="1" applyFill="1" applyBorder="1" applyAlignment="1"/>
    <xf numFmtId="196" fontId="75" fillId="52" borderId="78" xfId="839" applyNumberFormat="1" applyFont="1" applyFill="1" applyBorder="1" applyAlignment="1">
      <alignment horizontal="center" vertical="center"/>
    </xf>
    <xf numFmtId="196" fontId="75" fillId="52" borderId="34" xfId="839" applyNumberFormat="1" applyFont="1" applyFill="1" applyBorder="1" applyAlignment="1">
      <alignment horizontal="center" vertical="center"/>
    </xf>
    <xf numFmtId="196" fontId="41" fillId="52" borderId="55" xfId="839" applyNumberFormat="1" applyFont="1" applyFill="1" applyBorder="1" applyAlignment="1">
      <alignment horizontal="right"/>
    </xf>
    <xf numFmtId="196" fontId="41" fillId="52" borderId="56" xfId="839" applyNumberFormat="1" applyFont="1" applyFill="1" applyBorder="1" applyAlignment="1">
      <alignment horizontal="right"/>
    </xf>
    <xf numFmtId="196" fontId="41" fillId="0" borderId="60" xfId="788" applyNumberFormat="1" applyFont="1" applyFill="1" applyBorder="1" applyAlignment="1">
      <alignment horizontal="right"/>
    </xf>
    <xf numFmtId="196" fontId="41" fillId="52" borderId="28" xfId="788" applyNumberFormat="1" applyFont="1" applyFill="1" applyBorder="1" applyAlignment="1">
      <alignment horizontal="right"/>
    </xf>
    <xf numFmtId="0" fontId="75" fillId="52" borderId="79" xfId="918" applyFont="1" applyFill="1" applyBorder="1" applyAlignment="1">
      <alignment horizontal="center" vertical="center"/>
    </xf>
    <xf numFmtId="0" fontId="75" fillId="52" borderId="74" xfId="918" applyFont="1" applyFill="1" applyBorder="1" applyAlignment="1">
      <alignment horizontal="center" vertical="center"/>
    </xf>
    <xf numFmtId="0" fontId="41" fillId="52" borderId="71" xfId="839" applyNumberFormat="1" applyFont="1" applyFill="1" applyBorder="1" applyAlignment="1">
      <alignment shrinkToFit="1"/>
    </xf>
    <xf numFmtId="0" fontId="41" fillId="52" borderId="72" xfId="839" applyNumberFormat="1" applyFont="1" applyFill="1" applyBorder="1" applyAlignment="1">
      <alignment shrinkToFit="1"/>
    </xf>
    <xf numFmtId="0" fontId="38" fillId="0" borderId="73" xfId="0" applyFont="1" applyBorder="1" applyAlignment="1">
      <alignment horizontal="center" vertical="center"/>
    </xf>
    <xf numFmtId="0" fontId="25" fillId="0" borderId="72" xfId="0" applyFont="1" applyBorder="1" applyAlignment="1">
      <alignment horizontal="left" vertical="center"/>
    </xf>
    <xf numFmtId="0" fontId="25" fillId="0" borderId="73" xfId="0" applyFont="1" applyBorder="1" applyAlignment="1">
      <alignment horizontal="left" vertical="center"/>
    </xf>
    <xf numFmtId="0" fontId="41" fillId="52" borderId="71" xfId="846" applyFont="1" applyFill="1" applyBorder="1" applyAlignment="1">
      <alignment vertical="center"/>
    </xf>
    <xf numFmtId="0" fontId="41" fillId="52" borderId="72" xfId="846" applyFont="1" applyFill="1" applyBorder="1"/>
    <xf numFmtId="0" fontId="41" fillId="52" borderId="71" xfId="846" applyFont="1" applyFill="1" applyBorder="1"/>
    <xf numFmtId="0" fontId="41" fillId="52" borderId="73" xfId="846" applyFont="1" applyFill="1" applyBorder="1"/>
    <xf numFmtId="0" fontId="41" fillId="52" borderId="74" xfId="846" applyFont="1" applyFill="1" applyBorder="1"/>
    <xf numFmtId="0" fontId="41" fillId="52" borderId="79" xfId="846" applyFont="1" applyFill="1" applyBorder="1"/>
    <xf numFmtId="0" fontId="41" fillId="52" borderId="73" xfId="839" applyNumberFormat="1" applyFont="1" applyFill="1" applyBorder="1" applyAlignment="1">
      <alignment shrinkToFit="1"/>
    </xf>
    <xf numFmtId="0" fontId="41" fillId="52" borderId="73" xfId="846" applyFont="1" applyFill="1" applyBorder="1" applyAlignment="1">
      <alignment vertical="center"/>
    </xf>
    <xf numFmtId="0" fontId="41" fillId="0" borderId="71" xfId="839" applyNumberFormat="1" applyFont="1" applyFill="1" applyBorder="1" applyAlignment="1">
      <alignment shrinkToFit="1"/>
    </xf>
    <xf numFmtId="197" fontId="41" fillId="0" borderId="72" xfId="846" applyNumberFormat="1" applyFont="1" applyBorder="1"/>
    <xf numFmtId="0" fontId="41" fillId="52" borderId="74" xfId="839" applyNumberFormat="1" applyFont="1" applyFill="1" applyBorder="1" applyAlignment="1">
      <alignment shrinkToFit="1"/>
    </xf>
    <xf numFmtId="192" fontId="41" fillId="0" borderId="0" xfId="788" applyFont="1" applyBorder="1"/>
    <xf numFmtId="192" fontId="41" fillId="0" borderId="19" xfId="788" applyFont="1" applyBorder="1"/>
    <xf numFmtId="0" fontId="41" fillId="0" borderId="82" xfId="921" applyFont="1" applyBorder="1"/>
    <xf numFmtId="0" fontId="41" fillId="52" borderId="76" xfId="918" applyFont="1" applyFill="1" applyBorder="1" applyAlignment="1">
      <alignment horizontal="right"/>
    </xf>
    <xf numFmtId="0" fontId="41" fillId="52" borderId="50" xfId="918" applyFont="1" applyFill="1" applyBorder="1" applyAlignment="1">
      <alignment horizontal="center"/>
    </xf>
    <xf numFmtId="0" fontId="41" fillId="52" borderId="50" xfId="918" quotePrefix="1" applyFont="1" applyFill="1" applyBorder="1" applyAlignment="1">
      <alignment horizontal="right"/>
    </xf>
    <xf numFmtId="0" fontId="41" fillId="52" borderId="51" xfId="918" quotePrefix="1" applyFont="1" applyFill="1" applyBorder="1" applyAlignment="1">
      <alignment horizontal="right"/>
    </xf>
    <xf numFmtId="0" fontId="41" fillId="52" borderId="81" xfId="918" quotePrefix="1" applyFont="1" applyFill="1" applyBorder="1" applyAlignment="1">
      <alignment horizontal="right"/>
    </xf>
    <xf numFmtId="0" fontId="41" fillId="52" borderId="80" xfId="918" applyFont="1" applyFill="1" applyBorder="1" applyAlignment="1">
      <alignment horizontal="right"/>
    </xf>
    <xf numFmtId="0" fontId="41" fillId="52" borderId="10" xfId="918" quotePrefix="1" applyFont="1" applyFill="1" applyBorder="1" applyAlignment="1">
      <alignment horizontal="right"/>
    </xf>
    <xf numFmtId="0" fontId="41" fillId="52" borderId="75" xfId="918" applyFont="1" applyFill="1" applyBorder="1" applyAlignment="1">
      <alignment horizontal="right"/>
    </xf>
    <xf numFmtId="0" fontId="41" fillId="52" borderId="23" xfId="918" applyFont="1" applyFill="1" applyBorder="1" applyAlignment="1">
      <alignment horizontal="right"/>
    </xf>
    <xf numFmtId="0" fontId="41" fillId="52" borderId="23" xfId="918" quotePrefix="1" applyFont="1" applyFill="1" applyBorder="1" applyAlignment="1">
      <alignment horizontal="right"/>
    </xf>
    <xf numFmtId="0" fontId="41" fillId="52" borderId="80" xfId="918" quotePrefix="1" applyFont="1" applyFill="1" applyBorder="1" applyAlignment="1">
      <alignment horizontal="right"/>
    </xf>
    <xf numFmtId="0" fontId="41" fillId="52" borderId="81" xfId="918" applyFont="1" applyFill="1" applyBorder="1" applyAlignment="1">
      <alignment horizontal="right"/>
    </xf>
    <xf numFmtId="0" fontId="41" fillId="52" borderId="10" xfId="918" applyFont="1" applyFill="1" applyBorder="1" applyAlignment="1">
      <alignment horizontal="right"/>
    </xf>
    <xf numFmtId="0" fontId="41" fillId="52" borderId="75" xfId="918" quotePrefix="1" applyFont="1" applyFill="1" applyBorder="1" applyAlignment="1">
      <alignment horizontal="right"/>
    </xf>
    <xf numFmtId="0" fontId="41" fillId="52" borderId="24" xfId="918" applyFont="1" applyFill="1" applyBorder="1" applyAlignment="1">
      <alignment horizontal="center" vertical="center"/>
    </xf>
    <xf numFmtId="0" fontId="41" fillId="52" borderId="76" xfId="918" applyFont="1" applyFill="1" applyBorder="1" applyAlignment="1">
      <alignment horizontal="center"/>
    </xf>
    <xf numFmtId="0" fontId="41" fillId="52" borderId="60" xfId="918" applyFont="1" applyFill="1" applyBorder="1" applyAlignment="1">
      <alignment vertical="center" shrinkToFit="1"/>
    </xf>
    <xf numFmtId="0" fontId="25" fillId="0" borderId="61" xfId="0" applyFont="1" applyBorder="1" applyAlignment="1">
      <alignment vertical="center"/>
    </xf>
    <xf numFmtId="0" fontId="25" fillId="0" borderId="28" xfId="0" applyFont="1" applyBorder="1" applyAlignment="1">
      <alignment vertical="center"/>
    </xf>
    <xf numFmtId="0" fontId="25" fillId="0" borderId="77" xfId="0" applyFont="1" applyBorder="1" applyAlignment="1">
      <alignment vertical="center"/>
    </xf>
    <xf numFmtId="0" fontId="25" fillId="0" borderId="83" xfId="0" applyFont="1" applyBorder="1" applyAlignment="1">
      <alignment vertical="center"/>
    </xf>
    <xf numFmtId="0" fontId="41" fillId="52" borderId="61" xfId="918" applyFont="1" applyFill="1" applyBorder="1" applyAlignment="1">
      <alignment shrinkToFit="1"/>
    </xf>
    <xf numFmtId="0" fontId="41" fillId="52" borderId="83" xfId="918" applyFont="1" applyFill="1" applyBorder="1" applyAlignment="1">
      <alignment shrinkToFit="1"/>
    </xf>
    <xf numFmtId="0" fontId="41" fillId="52" borderId="31" xfId="918" applyFont="1" applyFill="1" applyBorder="1" applyAlignment="1">
      <alignment shrinkToFit="1"/>
    </xf>
    <xf numFmtId="0" fontId="41" fillId="0" borderId="55" xfId="0" applyFont="1" applyBorder="1" applyAlignment="1">
      <alignment horizontal="left" indent="1"/>
    </xf>
    <xf numFmtId="0" fontId="41" fillId="0" borderId="60" xfId="0" applyFont="1" applyBorder="1"/>
    <xf numFmtId="0" fontId="41" fillId="0" borderId="55" xfId="918" applyFont="1" applyBorder="1"/>
    <xf numFmtId="0" fontId="41" fillId="0" borderId="56" xfId="0" applyFont="1" applyBorder="1" applyAlignment="1">
      <alignment horizontal="left" indent="1"/>
    </xf>
    <xf numFmtId="0" fontId="41" fillId="0" borderId="28" xfId="0" applyFont="1" applyBorder="1"/>
    <xf numFmtId="0" fontId="41" fillId="0" borderId="77" xfId="0" applyFont="1" applyBorder="1" applyAlignment="1">
      <alignment horizontal="left" indent="1"/>
    </xf>
    <xf numFmtId="0" fontId="41" fillId="0" borderId="56" xfId="0" applyFont="1" applyBorder="1"/>
    <xf numFmtId="0" fontId="41" fillId="0" borderId="77" xfId="918" applyFont="1" applyBorder="1" applyAlignment="1">
      <alignment vertical="center" shrinkToFit="1"/>
    </xf>
    <xf numFmtId="0" fontId="41" fillId="52" borderId="77" xfId="0" applyFont="1" applyFill="1" applyBorder="1" applyAlignment="1">
      <alignment horizontal="left" indent="1"/>
    </xf>
    <xf numFmtId="0" fontId="41" fillId="52" borderId="60" xfId="0" applyFont="1" applyFill="1" applyBorder="1"/>
    <xf numFmtId="0" fontId="41" fillId="52" borderId="56" xfId="918" applyFont="1" applyFill="1" applyBorder="1" applyAlignment="1">
      <alignment vertical="center" shrinkToFit="1"/>
    </xf>
    <xf numFmtId="0" fontId="41" fillId="52" borderId="28" xfId="918" applyFont="1" applyFill="1" applyBorder="1" applyAlignment="1">
      <alignment vertical="center" shrinkToFit="1"/>
    </xf>
    <xf numFmtId="49" fontId="25" fillId="0" borderId="60" xfId="0" applyNumberFormat="1" applyFont="1" applyBorder="1" applyAlignment="1">
      <alignment horizontal="left"/>
    </xf>
    <xf numFmtId="0" fontId="41" fillId="52" borderId="56" xfId="918" applyFont="1" applyFill="1" applyBorder="1" applyAlignment="1">
      <alignment horizontal="left" shrinkToFit="1"/>
    </xf>
    <xf numFmtId="0" fontId="41" fillId="0" borderId="56" xfId="918" applyFont="1" applyBorder="1" applyAlignment="1">
      <alignment horizontal="left" shrinkToFit="1"/>
    </xf>
    <xf numFmtId="0" fontId="41" fillId="0" borderId="60" xfId="918" applyFont="1" applyBorder="1" applyAlignment="1">
      <alignment horizontal="left" shrinkToFit="1"/>
    </xf>
    <xf numFmtId="0" fontId="41" fillId="0" borderId="28" xfId="918" applyFont="1" applyBorder="1" applyAlignment="1">
      <alignment horizontal="left" shrinkToFit="1"/>
    </xf>
    <xf numFmtId="0" fontId="41" fillId="0" borderId="77" xfId="0" applyFont="1" applyBorder="1" applyAlignment="1">
      <alignment horizontal="left" shrinkToFit="1"/>
    </xf>
    <xf numFmtId="210" fontId="41" fillId="0" borderId="60" xfId="795" applyNumberFormat="1" applyFont="1" applyFill="1" applyBorder="1" applyAlignment="1">
      <alignment horizontal="left" shrinkToFit="1"/>
    </xf>
    <xf numFmtId="210" fontId="41" fillId="0" borderId="56" xfId="795" applyNumberFormat="1" applyFont="1" applyFill="1" applyBorder="1" applyAlignment="1">
      <alignment horizontal="left" shrinkToFit="1"/>
    </xf>
    <xf numFmtId="0" fontId="41" fillId="0" borderId="77" xfId="918" applyFont="1" applyBorder="1" applyAlignment="1">
      <alignment shrinkToFit="1"/>
    </xf>
    <xf numFmtId="0" fontId="41" fillId="52" borderId="77" xfId="0" applyFont="1" applyFill="1" applyBorder="1" applyAlignment="1">
      <alignment horizontal="left" shrinkToFit="1"/>
    </xf>
    <xf numFmtId="210" fontId="41" fillId="52" borderId="60" xfId="795" applyNumberFormat="1" applyFont="1" applyFill="1" applyBorder="1" applyAlignment="1">
      <alignment horizontal="left" shrinkToFit="1"/>
    </xf>
    <xf numFmtId="201" fontId="41" fillId="52" borderId="77" xfId="839" applyNumberFormat="1" applyFont="1" applyFill="1" applyBorder="1" applyAlignment="1">
      <alignment horizontal="right" vertical="center"/>
    </xf>
    <xf numFmtId="211" fontId="25" fillId="0" borderId="55" xfId="0" applyNumberFormat="1" applyFont="1" applyBorder="1" applyAlignment="1">
      <alignment horizontal="right" vertical="center"/>
    </xf>
    <xf numFmtId="211" fontId="25" fillId="0" borderId="60" xfId="0" applyNumberFormat="1" applyFont="1" applyBorder="1" applyAlignment="1">
      <alignment horizontal="right" vertical="center"/>
    </xf>
    <xf numFmtId="0" fontId="25" fillId="0" borderId="55" xfId="0" applyFont="1" applyBorder="1" applyAlignment="1">
      <alignment horizontal="right" vertical="center"/>
    </xf>
    <xf numFmtId="211" fontId="25" fillId="0" borderId="56" xfId="0" applyNumberFormat="1" applyFont="1" applyBorder="1" applyAlignment="1">
      <alignment horizontal="right" vertical="center"/>
    </xf>
    <xf numFmtId="211" fontId="25" fillId="0" borderId="28" xfId="0" applyNumberFormat="1" applyFont="1" applyBorder="1" applyAlignment="1">
      <alignment horizontal="right" vertical="center"/>
    </xf>
    <xf numFmtId="211" fontId="25" fillId="0" borderId="77" xfId="0" applyNumberFormat="1" applyFont="1" applyBorder="1" applyAlignment="1">
      <alignment horizontal="right" vertical="center"/>
    </xf>
    <xf numFmtId="201" fontId="41" fillId="52" borderId="55" xfId="839" applyNumberFormat="1" applyFont="1" applyFill="1" applyBorder="1" applyAlignment="1">
      <alignment horizontal="right"/>
    </xf>
    <xf numFmtId="201" fontId="41" fillId="52" borderId="56" xfId="839" applyNumberFormat="1" applyFont="1" applyFill="1" applyBorder="1" applyAlignment="1">
      <alignment horizontal="right"/>
    </xf>
    <xf numFmtId="208" fontId="41" fillId="0" borderId="55" xfId="0" applyNumberFormat="1" applyFont="1" applyBorder="1" applyAlignment="1">
      <alignment horizontal="right"/>
    </xf>
    <xf numFmtId="208" fontId="41" fillId="0" borderId="60" xfId="795" applyNumberFormat="1" applyFont="1" applyFill="1" applyBorder="1" applyAlignment="1">
      <alignment horizontal="right"/>
    </xf>
    <xf numFmtId="208" fontId="41" fillId="0" borderId="56" xfId="0" applyNumberFormat="1" applyFont="1" applyBorder="1" applyAlignment="1">
      <alignment horizontal="right"/>
    </xf>
    <xf numFmtId="208" fontId="41" fillId="0" borderId="28" xfId="795" applyNumberFormat="1" applyFont="1" applyFill="1" applyBorder="1" applyAlignment="1">
      <alignment horizontal="right"/>
    </xf>
    <xf numFmtId="208" fontId="41" fillId="0" borderId="77" xfId="0" applyNumberFormat="1" applyFont="1" applyBorder="1" applyAlignment="1">
      <alignment horizontal="right"/>
    </xf>
    <xf numFmtId="208" fontId="25" fillId="0" borderId="55" xfId="0" applyNumberFormat="1" applyFont="1" applyBorder="1" applyAlignment="1">
      <alignment horizontal="right" vertical="center"/>
    </xf>
    <xf numFmtId="208" fontId="25" fillId="0" borderId="60" xfId="0" applyNumberFormat="1" applyFont="1" applyBorder="1" applyAlignment="1">
      <alignment horizontal="right" vertical="center"/>
    </xf>
    <xf numFmtId="208" fontId="25" fillId="0" borderId="56" xfId="0" applyNumberFormat="1" applyFont="1" applyBorder="1" applyAlignment="1">
      <alignment horizontal="right" vertical="center"/>
    </xf>
    <xf numFmtId="201" fontId="41" fillId="0" borderId="77" xfId="839" applyNumberFormat="1" applyFont="1" applyFill="1" applyBorder="1" applyAlignment="1">
      <alignment horizontal="right" vertical="center"/>
    </xf>
    <xf numFmtId="208" fontId="41" fillId="52" borderId="77" xfId="0" applyNumberFormat="1" applyFont="1" applyFill="1" applyBorder="1" applyAlignment="1">
      <alignment horizontal="right"/>
    </xf>
    <xf numFmtId="208" fontId="41" fillId="52" borderId="60" xfId="795" applyNumberFormat="1" applyFont="1" applyFill="1" applyBorder="1" applyAlignment="1">
      <alignment horizontal="right"/>
    </xf>
    <xf numFmtId="199" fontId="25" fillId="0" borderId="60" xfId="0" applyNumberFormat="1" applyFont="1" applyBorder="1" applyAlignment="1">
      <alignment horizontal="right" vertical="center"/>
    </xf>
    <xf numFmtId="212" fontId="25" fillId="0" borderId="55" xfId="0" applyNumberFormat="1" applyFont="1" applyBorder="1" applyAlignment="1">
      <alignment horizontal="right" vertical="center"/>
    </xf>
    <xf numFmtId="213" fontId="25" fillId="0" borderId="60" xfId="0" applyNumberFormat="1" applyFont="1" applyBorder="1" applyAlignment="1">
      <alignment horizontal="right" vertical="center"/>
    </xf>
    <xf numFmtId="0" fontId="41" fillId="52" borderId="77" xfId="918" applyFont="1" applyFill="1" applyBorder="1" applyAlignment="1">
      <alignment horizontal="center" shrinkToFit="1"/>
    </xf>
    <xf numFmtId="0" fontId="41" fillId="52" borderId="33" xfId="918" applyFont="1" applyFill="1" applyBorder="1" applyAlignment="1">
      <alignment horizontal="center" shrinkToFit="1"/>
    </xf>
    <xf numFmtId="0" fontId="25" fillId="0" borderId="33" xfId="0" applyFont="1" applyBorder="1" applyAlignment="1">
      <alignment horizontal="center" vertical="center"/>
    </xf>
    <xf numFmtId="0" fontId="41" fillId="0" borderId="55" xfId="0" applyFont="1" applyBorder="1" applyAlignment="1">
      <alignment horizontal="center"/>
    </xf>
    <xf numFmtId="0" fontId="41" fillId="0" borderId="60" xfId="0" applyFont="1" applyBorder="1" applyAlignment="1">
      <alignment horizontal="center"/>
    </xf>
    <xf numFmtId="0" fontId="41" fillId="0" borderId="56" xfId="0" applyFont="1" applyBorder="1" applyAlignment="1">
      <alignment horizontal="center"/>
    </xf>
    <xf numFmtId="0" fontId="41" fillId="0" borderId="28" xfId="0" applyFont="1" applyBorder="1" applyAlignment="1">
      <alignment horizontal="center"/>
    </xf>
    <xf numFmtId="0" fontId="41" fillId="0" borderId="77" xfId="0" applyFont="1" applyBorder="1" applyAlignment="1">
      <alignment horizontal="center"/>
    </xf>
    <xf numFmtId="0" fontId="41" fillId="0" borderId="77" xfId="918" applyFont="1" applyBorder="1" applyAlignment="1">
      <alignment horizontal="center" shrinkToFit="1"/>
    </xf>
    <xf numFmtId="0" fontId="41" fillId="52" borderId="77" xfId="0" applyFont="1" applyFill="1" applyBorder="1" applyAlignment="1">
      <alignment horizontal="center"/>
    </xf>
    <xf numFmtId="0" fontId="41" fillId="52" borderId="60" xfId="0" applyFont="1" applyFill="1" applyBorder="1" applyAlignment="1">
      <alignment horizontal="center"/>
    </xf>
    <xf numFmtId="196" fontId="75" fillId="0" borderId="77" xfId="839" applyNumberFormat="1" applyFont="1" applyFill="1" applyBorder="1" applyAlignment="1">
      <alignment horizontal="center" vertical="center"/>
    </xf>
    <xf numFmtId="196" fontId="75" fillId="0" borderId="28" xfId="839" applyNumberFormat="1" applyFont="1" applyFill="1" applyBorder="1" applyAlignment="1">
      <alignment horizontal="center" vertical="center"/>
    </xf>
    <xf numFmtId="196" fontId="41" fillId="0" borderId="77" xfId="839" applyNumberFormat="1" applyFont="1" applyFill="1" applyBorder="1" applyAlignment="1"/>
    <xf numFmtId="196" fontId="41" fillId="0" borderId="60" xfId="839" applyNumberFormat="1" applyFont="1" applyFill="1" applyBorder="1" applyAlignment="1"/>
    <xf numFmtId="196" fontId="41" fillId="0" borderId="56" xfId="839" applyNumberFormat="1" applyFont="1" applyFill="1" applyBorder="1" applyAlignment="1"/>
    <xf numFmtId="196" fontId="41" fillId="0" borderId="55" xfId="839" applyNumberFormat="1" applyFont="1" applyFill="1" applyBorder="1" applyAlignment="1"/>
    <xf numFmtId="196" fontId="41" fillId="0" borderId="55" xfId="839" applyNumberFormat="1" applyFont="1" applyFill="1" applyBorder="1" applyAlignment="1">
      <alignment horizontal="center"/>
    </xf>
    <xf numFmtId="196" fontId="41" fillId="0" borderId="60" xfId="839" applyNumberFormat="1" applyFont="1" applyFill="1" applyBorder="1" applyAlignment="1">
      <alignment horizontal="center"/>
    </xf>
    <xf numFmtId="196" fontId="41" fillId="0" borderId="56" xfId="839" applyNumberFormat="1" applyFont="1" applyFill="1" applyBorder="1" applyAlignment="1">
      <alignment horizontal="center"/>
    </xf>
    <xf numFmtId="196" fontId="41" fillId="0" borderId="28" xfId="839" applyNumberFormat="1" applyFont="1" applyFill="1" applyBorder="1" applyAlignment="1">
      <alignment horizontal="center"/>
    </xf>
    <xf numFmtId="197" fontId="41" fillId="0" borderId="55" xfId="0" applyNumberFormat="1" applyFont="1" applyBorder="1" applyAlignment="1">
      <alignment horizontal="right"/>
    </xf>
    <xf numFmtId="197" fontId="41" fillId="0" borderId="60" xfId="795" applyNumberFormat="1" applyFont="1" applyFill="1" applyBorder="1" applyAlignment="1">
      <alignment horizontal="right"/>
    </xf>
    <xf numFmtId="197" fontId="41" fillId="0" borderId="56" xfId="0" applyNumberFormat="1" applyFont="1" applyBorder="1" applyAlignment="1">
      <alignment horizontal="right"/>
    </xf>
    <xf numFmtId="197" fontId="41" fillId="0" borderId="28" xfId="795" applyNumberFormat="1" applyFont="1" applyFill="1" applyBorder="1" applyAlignment="1">
      <alignment horizontal="right"/>
    </xf>
    <xf numFmtId="197" fontId="41" fillId="0" borderId="77" xfId="0" applyNumberFormat="1" applyFont="1" applyBorder="1" applyAlignment="1">
      <alignment horizontal="right"/>
    </xf>
    <xf numFmtId="196" fontId="75" fillId="0" borderId="78" xfId="839" applyNumberFormat="1" applyFont="1" applyFill="1" applyBorder="1" applyAlignment="1">
      <alignment horizontal="center" vertical="center"/>
    </xf>
    <xf numFmtId="196" fontId="75" fillId="0" borderId="34" xfId="839" applyNumberFormat="1" applyFont="1" applyFill="1" applyBorder="1" applyAlignment="1">
      <alignment horizontal="center" vertical="center"/>
    </xf>
    <xf numFmtId="196" fontId="41" fillId="0" borderId="77" xfId="839" applyNumberFormat="1" applyFont="1" applyFill="1" applyBorder="1" applyAlignment="1">
      <alignment horizontal="right"/>
    </xf>
    <xf numFmtId="196" fontId="41" fillId="0" borderId="56" xfId="839" applyNumberFormat="1" applyFont="1" applyFill="1" applyBorder="1" applyAlignment="1">
      <alignment horizontal="right"/>
    </xf>
    <xf numFmtId="196" fontId="41" fillId="0" borderId="55" xfId="839" applyNumberFormat="1" applyFont="1" applyFill="1" applyBorder="1" applyAlignment="1">
      <alignment horizontal="right"/>
    </xf>
    <xf numFmtId="197" fontId="68" fillId="0" borderId="28" xfId="0" applyNumberFormat="1" applyFont="1" applyBorder="1" applyAlignment="1">
      <alignment horizontal="right" vertical="center"/>
    </xf>
    <xf numFmtId="0" fontId="41" fillId="52" borderId="79" xfId="839" applyNumberFormat="1" applyFont="1" applyFill="1" applyBorder="1" applyAlignment="1">
      <alignment shrinkToFit="1"/>
    </xf>
    <xf numFmtId="0" fontId="41" fillId="0" borderId="72" xfId="839" applyNumberFormat="1" applyFont="1" applyFill="1" applyBorder="1" applyAlignment="1">
      <alignment shrinkToFit="1"/>
    </xf>
    <xf numFmtId="0" fontId="41" fillId="0" borderId="73" xfId="839" applyNumberFormat="1" applyFont="1" applyFill="1" applyBorder="1" applyAlignment="1">
      <alignment shrinkToFit="1"/>
    </xf>
    <xf numFmtId="0" fontId="41" fillId="0" borderId="74" xfId="839" applyNumberFormat="1" applyFont="1" applyFill="1" applyBorder="1" applyAlignment="1">
      <alignment shrinkToFit="1"/>
    </xf>
    <xf numFmtId="0" fontId="41" fillId="0" borderId="79" xfId="839" applyNumberFormat="1" applyFont="1" applyFill="1" applyBorder="1" applyAlignment="1">
      <alignment shrinkToFit="1"/>
    </xf>
    <xf numFmtId="0" fontId="41" fillId="0" borderId="71" xfId="0" applyFont="1" applyBorder="1" applyAlignment="1">
      <alignment horizontal="left" shrinkToFit="1"/>
    </xf>
    <xf numFmtId="197" fontId="41" fillId="0" borderId="72" xfId="0" applyNumberFormat="1" applyFont="1" applyBorder="1" applyAlignment="1">
      <alignment horizontal="left" shrinkToFit="1"/>
    </xf>
    <xf numFmtId="0" fontId="25" fillId="0" borderId="71" xfId="0" applyFont="1" applyBorder="1" applyAlignment="1">
      <alignment horizontal="center" vertical="center"/>
    </xf>
    <xf numFmtId="0" fontId="25" fillId="0" borderId="74" xfId="0" applyFont="1" applyBorder="1" applyAlignment="1">
      <alignment horizontal="left" vertical="center"/>
    </xf>
    <xf numFmtId="0" fontId="25" fillId="0" borderId="79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41" fillId="52" borderId="71" xfId="0" applyFont="1" applyFill="1" applyBorder="1" applyAlignment="1">
      <alignment horizontal="left" shrinkToFit="1"/>
    </xf>
    <xf numFmtId="197" fontId="41" fillId="52" borderId="72" xfId="0" applyNumberFormat="1" applyFont="1" applyFill="1" applyBorder="1" applyAlignment="1">
      <alignment horizontal="left" shrinkToFit="1"/>
    </xf>
    <xf numFmtId="0" fontId="41" fillId="52" borderId="73" xfId="0" applyFont="1" applyFill="1" applyBorder="1" applyAlignment="1">
      <alignment horizontal="left" shrinkToFit="1"/>
    </xf>
    <xf numFmtId="197" fontId="41" fillId="52" borderId="74" xfId="0" applyNumberFormat="1" applyFont="1" applyFill="1" applyBorder="1" applyAlignment="1">
      <alignment horizontal="left" shrinkToFit="1"/>
    </xf>
    <xf numFmtId="197" fontId="41" fillId="0" borderId="71" xfId="0" applyNumberFormat="1" applyFont="1" applyBorder="1" applyAlignment="1">
      <alignment horizontal="left" shrinkToFit="1"/>
    </xf>
    <xf numFmtId="0" fontId="41" fillId="0" borderId="73" xfId="0" applyFont="1" applyBorder="1" applyAlignment="1">
      <alignment horizontal="left" shrinkToFit="1"/>
    </xf>
    <xf numFmtId="197" fontId="41" fillId="0" borderId="74" xfId="0" applyNumberFormat="1" applyFont="1" applyBorder="1" applyAlignment="1">
      <alignment horizontal="left" shrinkToFit="1"/>
    </xf>
    <xf numFmtId="0" fontId="41" fillId="0" borderId="79" xfId="0" applyFont="1" applyBorder="1" applyAlignment="1">
      <alignment horizontal="left" shrinkToFit="1"/>
    </xf>
    <xf numFmtId="197" fontId="41" fillId="0" borderId="73" xfId="0" applyNumberFormat="1" applyFont="1" applyBorder="1" applyAlignment="1">
      <alignment horizontal="left" shrinkToFit="1"/>
    </xf>
    <xf numFmtId="0" fontId="25" fillId="0" borderId="79" xfId="0" applyFont="1" applyBorder="1" applyAlignment="1">
      <alignment horizontal="left" vertical="center"/>
    </xf>
    <xf numFmtId="0" fontId="41" fillId="52" borderId="79" xfId="0" applyFont="1" applyFill="1" applyBorder="1" applyAlignment="1">
      <alignment horizontal="left" shrinkToFit="1"/>
    </xf>
    <xf numFmtId="197" fontId="41" fillId="52" borderId="72" xfId="839" applyNumberFormat="1" applyFont="1" applyFill="1" applyBorder="1" applyAlignment="1">
      <alignment shrinkToFit="1"/>
    </xf>
    <xf numFmtId="214" fontId="41" fillId="0" borderId="0" xfId="922" applyNumberFormat="1" applyFont="1" applyFill="1"/>
    <xf numFmtId="202" fontId="41" fillId="0" borderId="0" xfId="922" applyNumberFormat="1" applyFont="1" applyFill="1"/>
    <xf numFmtId="203" fontId="41" fillId="0" borderId="0" xfId="789" applyNumberFormat="1" applyFont="1" applyFill="1"/>
    <xf numFmtId="0" fontId="75" fillId="0" borderId="75" xfId="919" applyFont="1" applyFill="1" applyBorder="1" applyAlignment="1">
      <alignment horizontal="right" vertical="center"/>
    </xf>
    <xf numFmtId="0" fontId="75" fillId="0" borderId="10" xfId="919" applyFont="1" applyFill="1" applyBorder="1" applyAlignment="1">
      <alignment horizontal="right" vertical="center"/>
    </xf>
    <xf numFmtId="0" fontId="41" fillId="0" borderId="76" xfId="919" applyFont="1" applyFill="1" applyBorder="1" applyAlignment="1">
      <alignment horizontal="right"/>
    </xf>
    <xf numFmtId="0" fontId="41" fillId="0" borderId="20" xfId="847" applyFont="1" applyFill="1" applyBorder="1" applyAlignment="1">
      <alignment horizontal="right"/>
    </xf>
    <xf numFmtId="0" fontId="41" fillId="0" borderId="51" xfId="919" applyFont="1" applyFill="1" applyBorder="1" applyAlignment="1">
      <alignment horizontal="right"/>
    </xf>
    <xf numFmtId="0" fontId="41" fillId="0" borderId="20" xfId="919" quotePrefix="1" applyFont="1" applyFill="1" applyBorder="1" applyAlignment="1">
      <alignment horizontal="right"/>
    </xf>
    <xf numFmtId="0" fontId="41" fillId="0" borderId="24" xfId="919" quotePrefix="1" applyFont="1" applyFill="1" applyBorder="1" applyAlignment="1">
      <alignment horizontal="right"/>
    </xf>
    <xf numFmtId="0" fontId="75" fillId="0" borderId="77" xfId="919" applyFont="1" applyFill="1" applyBorder="1" applyAlignment="1">
      <alignment horizontal="center" vertical="center"/>
    </xf>
    <xf numFmtId="0" fontId="75" fillId="0" borderId="28" xfId="919" applyFont="1" applyFill="1" applyBorder="1" applyAlignment="1">
      <alignment horizontal="center" vertical="center"/>
    </xf>
    <xf numFmtId="0" fontId="41" fillId="0" borderId="60" xfId="919" applyFont="1" applyFill="1" applyBorder="1" applyAlignment="1">
      <alignment shrinkToFit="1"/>
    </xf>
    <xf numFmtId="0" fontId="41" fillId="0" borderId="56" xfId="919" applyFont="1" applyFill="1" applyBorder="1" applyAlignment="1">
      <alignment shrinkToFit="1"/>
    </xf>
    <xf numFmtId="0" fontId="41" fillId="0" borderId="60" xfId="919" applyFont="1" applyFill="1" applyBorder="1" applyAlignment="1">
      <alignment horizontal="center" shrinkToFit="1"/>
    </xf>
    <xf numFmtId="0" fontId="41" fillId="0" borderId="28" xfId="919" applyFont="1" applyFill="1" applyBorder="1" applyAlignment="1">
      <alignment horizontal="center" shrinkToFit="1"/>
    </xf>
    <xf numFmtId="0" fontId="41" fillId="0" borderId="28" xfId="919" applyFont="1" applyFill="1" applyBorder="1" applyAlignment="1">
      <alignment shrinkToFit="1"/>
    </xf>
    <xf numFmtId="201" fontId="75" fillId="0" borderId="77" xfId="840" applyNumberFormat="1" applyFont="1" applyFill="1" applyBorder="1" applyAlignment="1">
      <alignment horizontal="center" vertical="center"/>
    </xf>
    <xf numFmtId="201" fontId="75" fillId="0" borderId="28" xfId="840" applyNumberFormat="1" applyFont="1" applyFill="1" applyBorder="1" applyAlignment="1">
      <alignment horizontal="center" vertical="center"/>
    </xf>
    <xf numFmtId="201" fontId="41" fillId="0" borderId="60" xfId="840" applyNumberFormat="1" applyFont="1" applyFill="1" applyBorder="1" applyAlignment="1">
      <alignment horizontal="right"/>
    </xf>
    <xf numFmtId="201" fontId="41" fillId="0" borderId="55" xfId="840" applyNumberFormat="1" applyFont="1" applyFill="1" applyBorder="1" applyAlignment="1">
      <alignment horizontal="right" vertical="center"/>
    </xf>
    <xf numFmtId="196" fontId="41" fillId="0" borderId="55" xfId="840" applyNumberFormat="1" applyFont="1" applyFill="1" applyBorder="1" applyAlignment="1">
      <alignment horizontal="right" vertical="center"/>
    </xf>
    <xf numFmtId="201" fontId="41" fillId="0" borderId="56" xfId="840" applyNumberFormat="1" applyFont="1" applyFill="1" applyBorder="1" applyAlignment="1">
      <alignment horizontal="right" vertical="center"/>
    </xf>
    <xf numFmtId="201" fontId="41" fillId="0" borderId="28" xfId="840" applyNumberFormat="1" applyFont="1" applyFill="1" applyBorder="1" applyAlignment="1">
      <alignment horizontal="right"/>
    </xf>
    <xf numFmtId="192" fontId="75" fillId="0" borderId="78" xfId="840" applyFont="1" applyFill="1" applyBorder="1" applyAlignment="1">
      <alignment horizontal="center" vertical="center"/>
    </xf>
    <xf numFmtId="192" fontId="75" fillId="0" borderId="34" xfId="840" applyFont="1" applyFill="1" applyBorder="1" applyAlignment="1">
      <alignment horizontal="center" vertical="center"/>
    </xf>
    <xf numFmtId="0" fontId="41" fillId="0" borderId="55" xfId="919" applyFont="1" applyFill="1" applyBorder="1" applyAlignment="1">
      <alignment horizontal="center" shrinkToFit="1"/>
    </xf>
    <xf numFmtId="0" fontId="41" fillId="0" borderId="32" xfId="919" applyFont="1" applyFill="1" applyBorder="1" applyAlignment="1">
      <alignment horizontal="center" shrinkToFit="1"/>
    </xf>
    <xf numFmtId="196" fontId="41" fillId="0" borderId="56" xfId="789" applyNumberFormat="1" applyFont="1" applyFill="1" applyBorder="1" applyAlignment="1">
      <alignment horizontal="right" vertical="center"/>
    </xf>
    <xf numFmtId="196" fontId="41" fillId="0" borderId="28" xfId="789" applyNumberFormat="1" applyFont="1" applyFill="1" applyBorder="1" applyAlignment="1">
      <alignment horizontal="right"/>
    </xf>
    <xf numFmtId="196" fontId="78" fillId="0" borderId="56" xfId="840" applyNumberFormat="1" applyFont="1" applyFill="1" applyBorder="1" applyAlignment="1">
      <alignment horizontal="right"/>
    </xf>
    <xf numFmtId="196" fontId="41" fillId="0" borderId="28" xfId="789" applyNumberFormat="1" applyFont="1" applyFill="1" applyBorder="1"/>
    <xf numFmtId="0" fontId="75" fillId="0" borderId="79" xfId="919" applyFont="1" applyFill="1" applyBorder="1" applyAlignment="1">
      <alignment horizontal="center" vertical="center"/>
    </xf>
    <xf numFmtId="0" fontId="75" fillId="0" borderId="74" xfId="919" applyFont="1" applyFill="1" applyBorder="1" applyAlignment="1">
      <alignment horizontal="center" vertical="center"/>
    </xf>
    <xf numFmtId="0" fontId="41" fillId="0" borderId="71" xfId="847" applyFont="1" applyFill="1" applyBorder="1" applyAlignment="1">
      <alignment vertical="center"/>
    </xf>
    <xf numFmtId="0" fontId="41" fillId="0" borderId="72" xfId="847" applyFont="1" applyFill="1" applyBorder="1"/>
    <xf numFmtId="196" fontId="41" fillId="0" borderId="72" xfId="847" applyNumberFormat="1" applyFont="1" applyFill="1" applyBorder="1"/>
    <xf numFmtId="0" fontId="41" fillId="0" borderId="73" xfId="847" applyFont="1" applyFill="1" applyBorder="1" applyAlignment="1">
      <alignment vertical="center"/>
    </xf>
    <xf numFmtId="0" fontId="41" fillId="0" borderId="74" xfId="847" applyFont="1" applyFill="1" applyBorder="1"/>
    <xf numFmtId="0" fontId="75" fillId="0" borderId="23" xfId="840" applyNumberFormat="1" applyFont="1" applyFill="1" applyBorder="1" applyAlignment="1">
      <alignment horizontal="center"/>
    </xf>
    <xf numFmtId="214" fontId="75" fillId="0" borderId="0" xfId="840" applyNumberFormat="1" applyFont="1" applyFill="1" applyBorder="1" applyAlignment="1">
      <alignment horizontal="center" vertical="center" wrapText="1" shrinkToFit="1"/>
    </xf>
    <xf numFmtId="214" fontId="41" fillId="0" borderId="0" xfId="840" applyNumberFormat="1" applyFont="1" applyFill="1" applyBorder="1" applyAlignment="1"/>
    <xf numFmtId="38" fontId="75" fillId="0" borderId="0" xfId="840" applyNumberFormat="1" applyFont="1" applyFill="1" applyBorder="1" applyAlignment="1">
      <alignment horizontal="center" vertical="center" shrinkToFit="1"/>
    </xf>
    <xf numFmtId="192" fontId="41" fillId="0" borderId="0" xfId="840" applyFont="1" applyFill="1" applyBorder="1" applyAlignment="1"/>
    <xf numFmtId="38" fontId="41" fillId="0" borderId="0" xfId="789" applyNumberFormat="1" applyFont="1" applyFill="1" applyBorder="1" applyAlignment="1"/>
    <xf numFmtId="9" fontId="75" fillId="0" borderId="0" xfId="649" applyFont="1" applyFill="1" applyBorder="1" applyAlignment="1">
      <alignment horizontal="center" vertical="center" shrinkToFit="1"/>
    </xf>
    <xf numFmtId="9" fontId="41" fillId="0" borderId="0" xfId="649" applyFont="1" applyFill="1" applyBorder="1" applyAlignment="1">
      <alignment horizontal="center"/>
    </xf>
    <xf numFmtId="0" fontId="79" fillId="0" borderId="0" xfId="919" applyFont="1" applyFill="1" applyAlignment="1">
      <alignment horizontal="center" vertical="center" wrapText="1"/>
    </xf>
    <xf numFmtId="0" fontId="80" fillId="0" borderId="0" xfId="919" applyFont="1" applyFill="1" applyAlignment="1">
      <alignment shrinkToFit="1"/>
    </xf>
    <xf numFmtId="0" fontId="80" fillId="0" borderId="0" xfId="919" applyFont="1" applyFill="1" applyAlignment="1">
      <alignment wrapText="1"/>
    </xf>
    <xf numFmtId="0" fontId="80" fillId="0" borderId="0" xfId="919" applyFont="1" applyFill="1" applyAlignment="1">
      <alignment vertical="center" shrinkToFit="1"/>
    </xf>
    <xf numFmtId="192" fontId="79" fillId="0" borderId="0" xfId="840" applyFont="1" applyFill="1" applyBorder="1" applyAlignment="1">
      <alignment horizontal="center" vertical="center" wrapText="1"/>
    </xf>
    <xf numFmtId="192" fontId="80" fillId="0" borderId="0" xfId="840" applyFont="1" applyFill="1" applyBorder="1" applyAlignment="1">
      <alignment wrapText="1"/>
    </xf>
    <xf numFmtId="192" fontId="80" fillId="0" borderId="0" xfId="840" applyFont="1" applyFill="1" applyBorder="1" applyAlignment="1">
      <alignment vertical="center" wrapText="1"/>
    </xf>
    <xf numFmtId="0" fontId="81" fillId="0" borderId="0" xfId="919" applyFont="1" applyFill="1" applyAlignment="1">
      <alignment horizontal="center" vertical="center" wrapText="1"/>
    </xf>
    <xf numFmtId="0" fontId="80" fillId="0" borderId="0" xfId="919" applyFont="1" applyFill="1" applyAlignment="1">
      <alignment horizontal="left" shrinkToFit="1"/>
    </xf>
    <xf numFmtId="0" fontId="80" fillId="0" borderId="0" xfId="919" applyFont="1" applyFill="1" applyAlignment="1">
      <alignment horizontal="left" vertical="center" shrinkToFit="1"/>
    </xf>
    <xf numFmtId="0" fontId="80" fillId="0" borderId="0" xfId="919" applyFont="1" applyFill="1" applyAlignment="1">
      <alignment horizontal="left"/>
    </xf>
    <xf numFmtId="0" fontId="80" fillId="0" borderId="0" xfId="919" applyFont="1" applyFill="1" applyAlignment="1">
      <alignment horizontal="left" wrapText="1"/>
    </xf>
    <xf numFmtId="192" fontId="81" fillId="0" borderId="0" xfId="840" applyFont="1" applyFill="1" applyBorder="1" applyAlignment="1">
      <alignment horizontal="center" vertical="center" wrapText="1"/>
    </xf>
    <xf numFmtId="0" fontId="82" fillId="0" borderId="0" xfId="919" applyFont="1" applyFill="1" applyAlignment="1">
      <alignment horizontal="center" vertical="center" wrapText="1"/>
    </xf>
    <xf numFmtId="0" fontId="80" fillId="0" borderId="0" xfId="919" applyFont="1" applyFill="1" applyAlignment="1">
      <alignment horizontal="left" vertical="center"/>
    </xf>
    <xf numFmtId="192" fontId="82" fillId="0" borderId="0" xfId="840" applyFont="1" applyFill="1" applyBorder="1" applyAlignment="1">
      <alignment horizontal="center" vertical="center" wrapText="1"/>
    </xf>
    <xf numFmtId="0" fontId="83" fillId="0" borderId="0" xfId="919" applyFont="1" applyFill="1" applyAlignment="1">
      <alignment horizontal="center" vertical="center" wrapText="1"/>
    </xf>
    <xf numFmtId="192" fontId="83" fillId="0" borderId="0" xfId="840" applyFont="1" applyFill="1" applyBorder="1" applyAlignment="1">
      <alignment horizontal="center" vertical="center" wrapText="1"/>
    </xf>
    <xf numFmtId="202" fontId="84" fillId="0" borderId="0" xfId="840" applyNumberFormat="1" applyFont="1" applyFill="1" applyBorder="1" applyAlignment="1">
      <alignment horizontal="center" vertical="center" wrapText="1"/>
    </xf>
    <xf numFmtId="202" fontId="41" fillId="0" borderId="0" xfId="840" applyNumberFormat="1" applyFont="1" applyFill="1" applyBorder="1" applyAlignment="1">
      <alignment wrapText="1"/>
    </xf>
    <xf numFmtId="202" fontId="41" fillId="0" borderId="0" xfId="840" applyNumberFormat="1" applyFont="1" applyFill="1" applyBorder="1" applyAlignment="1">
      <alignment vertical="center" wrapText="1"/>
    </xf>
    <xf numFmtId="203" fontId="41" fillId="0" borderId="0" xfId="789" applyNumberFormat="1" applyFont="1" applyFill="1" applyBorder="1"/>
    <xf numFmtId="0" fontId="75" fillId="0" borderId="76" xfId="919" applyFont="1" applyFill="1" applyBorder="1" applyAlignment="1">
      <alignment horizontal="right" vertical="center"/>
    </xf>
    <xf numFmtId="0" fontId="75" fillId="0" borderId="24" xfId="919" applyFont="1" applyFill="1" applyBorder="1" applyAlignment="1">
      <alignment horizontal="right" vertical="center"/>
    </xf>
    <xf numFmtId="0" fontId="41" fillId="0" borderId="50" xfId="919" applyFont="1" applyFill="1" applyBorder="1" applyAlignment="1">
      <alignment horizontal="right"/>
    </xf>
    <xf numFmtId="0" fontId="41" fillId="0" borderId="51" xfId="919" applyFont="1" applyFill="1" applyBorder="1" applyAlignment="1">
      <alignment horizontal="center"/>
    </xf>
    <xf numFmtId="0" fontId="41" fillId="0" borderId="20" xfId="919" quotePrefix="1" applyFont="1" applyFill="1" applyBorder="1" applyAlignment="1">
      <alignment horizontal="center"/>
    </xf>
    <xf numFmtId="49" fontId="41" fillId="0" borderId="83" xfId="859" applyNumberFormat="1" applyFont="1" applyFill="1" applyBorder="1" applyAlignment="1">
      <alignment horizontal="left"/>
    </xf>
    <xf numFmtId="0" fontId="76" fillId="0" borderId="61" xfId="859" applyFont="1" applyFill="1" applyBorder="1" applyAlignment="1">
      <alignment horizontal="left"/>
    </xf>
    <xf numFmtId="49" fontId="41" fillId="0" borderId="83" xfId="859" applyNumberFormat="1" applyFont="1" applyFill="1" applyBorder="1" applyAlignment="1">
      <alignment horizontal="center"/>
    </xf>
    <xf numFmtId="0" fontId="41" fillId="0" borderId="55" xfId="919" applyFont="1" applyFill="1" applyBorder="1" applyAlignment="1">
      <alignment shrinkToFit="1"/>
    </xf>
    <xf numFmtId="49" fontId="41" fillId="0" borderId="84" xfId="859" applyNumberFormat="1" applyFont="1" applyFill="1" applyBorder="1" applyAlignment="1">
      <alignment horizontal="center"/>
    </xf>
    <xf numFmtId="49" fontId="41" fillId="0" borderId="84" xfId="859" applyNumberFormat="1" applyFont="1" applyFill="1" applyBorder="1" applyAlignment="1">
      <alignment horizontal="left"/>
    </xf>
    <xf numFmtId="196" fontId="78" fillId="0" borderId="55" xfId="840" applyNumberFormat="1" applyFont="1" applyFill="1" applyBorder="1" applyAlignment="1">
      <alignment horizontal="right" vertical="center"/>
    </xf>
    <xf numFmtId="196" fontId="41" fillId="0" borderId="77" xfId="840" applyNumberFormat="1" applyFont="1" applyFill="1" applyBorder="1" applyAlignment="1">
      <alignment horizontal="right" vertical="center"/>
    </xf>
    <xf numFmtId="201" fontId="78" fillId="0" borderId="55" xfId="840" applyNumberFormat="1" applyFont="1" applyFill="1" applyBorder="1" applyAlignment="1">
      <alignment horizontal="right" vertical="center"/>
    </xf>
    <xf numFmtId="192" fontId="75" fillId="0" borderId="77" xfId="840" applyFont="1" applyFill="1" applyBorder="1" applyAlignment="1">
      <alignment horizontal="center" vertical="center"/>
    </xf>
    <xf numFmtId="192" fontId="75" fillId="0" borderId="28" xfId="840" applyFont="1" applyFill="1" applyBorder="1" applyAlignment="1">
      <alignment horizontal="center" vertical="center"/>
    </xf>
    <xf numFmtId="0" fontId="41" fillId="0" borderId="56" xfId="919" applyFont="1" applyFill="1" applyBorder="1" applyAlignment="1">
      <alignment horizontal="center" shrinkToFit="1"/>
    </xf>
    <xf numFmtId="0" fontId="78" fillId="0" borderId="55" xfId="919" applyFont="1" applyFill="1" applyBorder="1" applyAlignment="1">
      <alignment horizontal="center" shrinkToFit="1"/>
    </xf>
    <xf numFmtId="196" fontId="41" fillId="0" borderId="28" xfId="840" applyNumberFormat="1" applyFont="1" applyFill="1" applyBorder="1" applyAlignment="1"/>
    <xf numFmtId="196" fontId="78" fillId="0" borderId="56" xfId="840" applyNumberFormat="1" applyFont="1" applyFill="1" applyBorder="1" applyAlignment="1"/>
    <xf numFmtId="196" fontId="41" fillId="0" borderId="60" xfId="789" applyNumberFormat="1" applyFont="1" applyFill="1" applyBorder="1"/>
  </cellXfs>
  <cellStyles count="1056">
    <cellStyle name="20% - アクセント 1" xfId="1" builtinId="30" customBuiltin="1"/>
    <cellStyle name="20% - アクセント 1 2" xfId="2"/>
    <cellStyle name="20% - アクセント 1 2 2" xfId="3"/>
    <cellStyle name="20% - アクセント 1 2 2 2" xfId="4"/>
    <cellStyle name="20% - アクセント 1 2 3" xfId="5"/>
    <cellStyle name="20% - アクセント 1 2 3 2" xfId="6"/>
    <cellStyle name="20% - アクセント 1 2 4" xfId="7"/>
    <cellStyle name="20% - アクセント 1 3" xfId="8"/>
    <cellStyle name="20% - アクセント 1 3 2" xfId="9"/>
    <cellStyle name="20% - アクセント 1 3 2 2" xfId="10"/>
    <cellStyle name="20% - アクセント 1 3 3" xfId="11"/>
    <cellStyle name="20% - アクセント 1 3 3 2" xfId="12"/>
    <cellStyle name="20% - アクセント 1 3 4" xfId="13"/>
    <cellStyle name="20% - アクセント 1 4" xfId="14"/>
    <cellStyle name="20% - アクセント 1 4 2" xfId="15"/>
    <cellStyle name="20% - アクセント 1 5" xfId="16"/>
    <cellStyle name="20% - アクセント 1 5 2" xfId="17"/>
    <cellStyle name="20% - アクセント 1 6" xfId="18"/>
    <cellStyle name="20% - アクセント 2" xfId="19" builtinId="34" customBuiltin="1"/>
    <cellStyle name="20% - アクセント 2 2" xfId="20"/>
    <cellStyle name="20% - アクセント 2 2 2" xfId="21"/>
    <cellStyle name="20% - アクセント 2 2 2 2" xfId="22"/>
    <cellStyle name="20% - アクセント 2 2 3" xfId="23"/>
    <cellStyle name="20% - アクセント 2 2 3 2" xfId="24"/>
    <cellStyle name="20% - アクセント 2 2 4" xfId="25"/>
    <cellStyle name="20% - アクセント 2 3" xfId="26"/>
    <cellStyle name="20% - アクセント 2 3 2" xfId="27"/>
    <cellStyle name="20% - アクセント 2 3 2 2" xfId="28"/>
    <cellStyle name="20% - アクセント 2 3 3" xfId="29"/>
    <cellStyle name="20% - アクセント 2 3 3 2" xfId="30"/>
    <cellStyle name="20% - アクセント 2 3 4" xfId="31"/>
    <cellStyle name="20% - アクセント 2 4" xfId="32"/>
    <cellStyle name="20% - アクセント 2 4 2" xfId="33"/>
    <cellStyle name="20% - アクセント 2 5" xfId="34"/>
    <cellStyle name="20% - アクセント 2 5 2" xfId="35"/>
    <cellStyle name="20% - アクセント 2 6" xfId="36"/>
    <cellStyle name="20% - アクセント 3" xfId="37" builtinId="38" customBuiltin="1"/>
    <cellStyle name="20% - アクセント 3 2" xfId="38"/>
    <cellStyle name="20% - アクセント 3 2 2" xfId="39"/>
    <cellStyle name="20% - アクセント 3 2 2 2" xfId="40"/>
    <cellStyle name="20% - アクセント 3 2 3" xfId="41"/>
    <cellStyle name="20% - アクセント 3 2 3 2" xfId="42"/>
    <cellStyle name="20% - アクセント 3 2 4" xfId="43"/>
    <cellStyle name="20% - アクセント 3 3" xfId="44"/>
    <cellStyle name="20% - アクセント 3 3 2" xfId="45"/>
    <cellStyle name="20% - アクセント 3 3 2 2" xfId="46"/>
    <cellStyle name="20% - アクセント 3 3 3" xfId="47"/>
    <cellStyle name="20% - アクセント 3 3 3 2" xfId="48"/>
    <cellStyle name="20% - アクセント 3 3 4" xfId="49"/>
    <cellStyle name="20% - アクセント 3 4" xfId="50"/>
    <cellStyle name="20% - アクセント 3 4 2" xfId="51"/>
    <cellStyle name="20% - アクセント 3 5" xfId="52"/>
    <cellStyle name="20% - アクセント 3 5 2" xfId="53"/>
    <cellStyle name="20% - アクセント 3 6" xfId="54"/>
    <cellStyle name="20% - アクセント 4" xfId="55" builtinId="42" customBuiltin="1"/>
    <cellStyle name="20% - アクセント 4 2" xfId="56"/>
    <cellStyle name="20% - アクセント 4 2 2" xfId="57"/>
    <cellStyle name="20% - アクセント 4 2 2 2" xfId="58"/>
    <cellStyle name="20% - アクセント 4 2 3" xfId="59"/>
    <cellStyle name="20% - アクセント 4 2 3 2" xfId="60"/>
    <cellStyle name="20% - アクセント 4 2 4" xfId="61"/>
    <cellStyle name="20% - アクセント 4 3" xfId="62"/>
    <cellStyle name="20% - アクセント 4 3 2" xfId="63"/>
    <cellStyle name="20% - アクセント 4 3 2 2" xfId="64"/>
    <cellStyle name="20% - アクセント 4 3 3" xfId="65"/>
    <cellStyle name="20% - アクセント 4 3 3 2" xfId="66"/>
    <cellStyle name="20% - アクセント 4 3 4" xfId="67"/>
    <cellStyle name="20% - アクセント 4 4" xfId="68"/>
    <cellStyle name="20% - アクセント 4 4 2" xfId="69"/>
    <cellStyle name="20% - アクセント 4 5" xfId="70"/>
    <cellStyle name="20% - アクセント 4 5 2" xfId="71"/>
    <cellStyle name="20% - アクセント 4 6" xfId="72"/>
    <cellStyle name="20% - アクセント 5" xfId="73" builtinId="46" customBuiltin="1"/>
    <cellStyle name="20% - アクセント 5 2" xfId="74"/>
    <cellStyle name="20% - アクセント 5 2 2" xfId="75"/>
    <cellStyle name="20% - アクセント 5 2 2 2" xfId="76"/>
    <cellStyle name="20% - アクセント 5 2 3" xfId="77"/>
    <cellStyle name="20% - アクセント 5 2 3 2" xfId="78"/>
    <cellStyle name="20% - アクセント 5 2 4" xfId="79"/>
    <cellStyle name="20% - アクセント 5 3" xfId="80"/>
    <cellStyle name="20% - アクセント 5 3 2" xfId="81"/>
    <cellStyle name="20% - アクセント 5 3 2 2" xfId="82"/>
    <cellStyle name="20% - アクセント 5 3 3" xfId="83"/>
    <cellStyle name="20% - アクセント 5 3 3 2" xfId="84"/>
    <cellStyle name="20% - アクセント 5 3 4" xfId="85"/>
    <cellStyle name="20% - アクセント 5 4" xfId="86"/>
    <cellStyle name="20% - アクセント 5 4 2" xfId="87"/>
    <cellStyle name="20% - アクセント 5 5" xfId="88"/>
    <cellStyle name="20% - アクセント 5 5 2" xfId="89"/>
    <cellStyle name="20% - アクセント 5 6" xfId="90"/>
    <cellStyle name="20% - アクセント 6" xfId="91" builtinId="50" customBuiltin="1"/>
    <cellStyle name="20% - アクセント 6 2" xfId="92"/>
    <cellStyle name="20% - アクセント 6 2 2" xfId="93"/>
    <cellStyle name="20% - アクセント 6 2 2 2" xfId="94"/>
    <cellStyle name="20% - アクセント 6 2 3" xfId="95"/>
    <cellStyle name="20% - アクセント 6 2 3 2" xfId="96"/>
    <cellStyle name="20% - アクセント 6 2 4" xfId="97"/>
    <cellStyle name="20% - アクセント 6 3" xfId="98"/>
    <cellStyle name="20% - アクセント 6 3 2" xfId="99"/>
    <cellStyle name="20% - アクセント 6 3 2 2" xfId="100"/>
    <cellStyle name="20% - アクセント 6 3 3" xfId="101"/>
    <cellStyle name="20% - アクセント 6 3 3 2" xfId="102"/>
    <cellStyle name="20% - アクセント 6 3 4" xfId="103"/>
    <cellStyle name="20% - アクセント 6 4" xfId="104"/>
    <cellStyle name="20% - アクセント 6 4 2" xfId="105"/>
    <cellStyle name="20% - アクセント 6 5" xfId="106"/>
    <cellStyle name="20% - アクセント 6 5 2" xfId="107"/>
    <cellStyle name="20% - アクセント 6 6" xfId="108"/>
    <cellStyle name="20% - アクセント 6 7" xfId="109"/>
    <cellStyle name="40% - アクセント 1" xfId="110" builtinId="31" customBuiltin="1"/>
    <cellStyle name="40% - アクセント 1 2" xfId="111"/>
    <cellStyle name="40% - アクセント 1 2 2" xfId="112"/>
    <cellStyle name="40% - アクセント 1 2 2 2" xfId="113"/>
    <cellStyle name="40% - アクセント 1 2 3" xfId="114"/>
    <cellStyle name="40% - アクセント 1 2 3 2" xfId="115"/>
    <cellStyle name="40% - アクセント 1 2 4" xfId="116"/>
    <cellStyle name="40% - アクセント 1 3" xfId="117"/>
    <cellStyle name="40% - アクセント 1 3 2" xfId="118"/>
    <cellStyle name="40% - アクセント 1 3 2 2" xfId="119"/>
    <cellStyle name="40% - アクセント 1 3 3" xfId="120"/>
    <cellStyle name="40% - アクセント 1 3 3 2" xfId="121"/>
    <cellStyle name="40% - アクセント 1 3 4" xfId="122"/>
    <cellStyle name="40% - アクセント 1 4" xfId="123"/>
    <cellStyle name="40% - アクセント 1 4 2" xfId="124"/>
    <cellStyle name="40% - アクセント 1 5" xfId="125"/>
    <cellStyle name="40% - アクセント 1 5 2" xfId="126"/>
    <cellStyle name="40% - アクセント 1 6" xfId="127"/>
    <cellStyle name="40% - アクセント 2" xfId="128" builtinId="35" customBuiltin="1"/>
    <cellStyle name="40% - アクセント 2 2" xfId="129"/>
    <cellStyle name="40% - アクセント 2 2 2" xfId="130"/>
    <cellStyle name="40% - アクセント 2 2 2 2" xfId="131"/>
    <cellStyle name="40% - アクセント 2 2 3" xfId="132"/>
    <cellStyle name="40% - アクセント 2 2 3 2" xfId="133"/>
    <cellStyle name="40% - アクセント 2 2 4" xfId="134"/>
    <cellStyle name="40% - アクセント 2 3" xfId="135"/>
    <cellStyle name="40% - アクセント 2 3 2" xfId="136"/>
    <cellStyle name="40% - アクセント 2 3 2 2" xfId="137"/>
    <cellStyle name="40% - アクセント 2 3 3" xfId="138"/>
    <cellStyle name="40% - アクセント 2 3 3 2" xfId="139"/>
    <cellStyle name="40% - アクセント 2 3 4" xfId="140"/>
    <cellStyle name="40% - アクセント 2 4" xfId="141"/>
    <cellStyle name="40% - アクセント 2 4 2" xfId="142"/>
    <cellStyle name="40% - アクセント 2 5" xfId="143"/>
    <cellStyle name="40% - アクセント 2 5 2" xfId="144"/>
    <cellStyle name="40% - アクセント 2 6" xfId="145"/>
    <cellStyle name="40% - アクセント 3" xfId="146" builtinId="39" customBuiltin="1"/>
    <cellStyle name="40% - アクセント 3 2" xfId="147"/>
    <cellStyle name="40% - アクセント 3 2 2" xfId="148"/>
    <cellStyle name="40% - アクセント 3 2 2 2" xfId="149"/>
    <cellStyle name="40% - アクセント 3 2 3" xfId="150"/>
    <cellStyle name="40% - アクセント 3 2 3 2" xfId="151"/>
    <cellStyle name="40% - アクセント 3 2 4" xfId="152"/>
    <cellStyle name="40% - アクセント 3 3" xfId="153"/>
    <cellStyle name="40% - アクセント 3 3 2" xfId="154"/>
    <cellStyle name="40% - アクセント 3 3 2 2" xfId="155"/>
    <cellStyle name="40% - アクセント 3 3 3" xfId="156"/>
    <cellStyle name="40% - アクセント 3 3 3 2" xfId="157"/>
    <cellStyle name="40% - アクセント 3 3 4" xfId="158"/>
    <cellStyle name="40% - アクセント 3 4" xfId="159"/>
    <cellStyle name="40% - アクセント 3 4 2" xfId="160"/>
    <cellStyle name="40% - アクセント 3 5" xfId="161"/>
    <cellStyle name="40% - アクセント 3 5 2" xfId="162"/>
    <cellStyle name="40% - アクセント 3 6" xfId="163"/>
    <cellStyle name="40% - アクセント 4" xfId="164" builtinId="43" customBuiltin="1"/>
    <cellStyle name="40% - アクセント 4 2" xfId="165"/>
    <cellStyle name="40% - アクセント 4 2 2" xfId="166"/>
    <cellStyle name="40% - アクセント 4 2 2 2" xfId="167"/>
    <cellStyle name="40% - アクセント 4 2 3" xfId="168"/>
    <cellStyle name="40% - アクセント 4 2 3 2" xfId="169"/>
    <cellStyle name="40% - アクセント 4 2 4" xfId="170"/>
    <cellStyle name="40% - アクセント 4 3" xfId="171"/>
    <cellStyle name="40% - アクセント 4 3 2" xfId="172"/>
    <cellStyle name="40% - アクセント 4 3 2 2" xfId="173"/>
    <cellStyle name="40% - アクセント 4 3 3" xfId="174"/>
    <cellStyle name="40% - アクセント 4 3 3 2" xfId="175"/>
    <cellStyle name="40% - アクセント 4 3 4" xfId="176"/>
    <cellStyle name="40% - アクセント 4 4" xfId="177"/>
    <cellStyle name="40% - アクセント 4 4 2" xfId="178"/>
    <cellStyle name="40% - アクセント 4 5" xfId="179"/>
    <cellStyle name="40% - アクセント 4 5 2" xfId="180"/>
    <cellStyle name="40% - アクセント 4 6" xfId="181"/>
    <cellStyle name="40% - アクセント 5" xfId="182" builtinId="47" customBuiltin="1"/>
    <cellStyle name="40% - アクセント 5 2" xfId="183"/>
    <cellStyle name="40% - アクセント 5 2 2" xfId="184"/>
    <cellStyle name="40% - アクセント 5 2 2 2" xfId="185"/>
    <cellStyle name="40% - アクセント 5 2 3" xfId="186"/>
    <cellStyle name="40% - アクセント 5 2 3 2" xfId="187"/>
    <cellStyle name="40% - アクセント 5 2 4" xfId="188"/>
    <cellStyle name="40% - アクセント 5 3" xfId="189"/>
    <cellStyle name="40% - アクセント 5 3 2" xfId="190"/>
    <cellStyle name="40% - アクセント 5 3 2 2" xfId="191"/>
    <cellStyle name="40% - アクセント 5 3 3" xfId="192"/>
    <cellStyle name="40% - アクセント 5 3 3 2" xfId="193"/>
    <cellStyle name="40% - アクセント 5 3 4" xfId="194"/>
    <cellStyle name="40% - アクセント 5 4" xfId="195"/>
    <cellStyle name="40% - アクセント 5 4 2" xfId="196"/>
    <cellStyle name="40% - アクセント 5 5" xfId="197"/>
    <cellStyle name="40% - アクセント 5 5 2" xfId="198"/>
    <cellStyle name="40% - アクセント 5 6" xfId="199"/>
    <cellStyle name="40% - アクセント 6" xfId="200" builtinId="51" customBuiltin="1"/>
    <cellStyle name="40% - アクセント 6 2" xfId="201"/>
    <cellStyle name="40% - アクセント 6 2 2" xfId="202"/>
    <cellStyle name="40% - アクセント 6 2 2 2" xfId="203"/>
    <cellStyle name="40% - アクセント 6 2 3" xfId="204"/>
    <cellStyle name="40% - アクセント 6 2 3 2" xfId="205"/>
    <cellStyle name="40% - アクセント 6 2 4" xfId="206"/>
    <cellStyle name="40% - アクセント 6 3" xfId="207"/>
    <cellStyle name="40% - アクセント 6 3 2" xfId="208"/>
    <cellStyle name="40% - アクセント 6 3 2 2" xfId="209"/>
    <cellStyle name="40% - アクセント 6 3 3" xfId="210"/>
    <cellStyle name="40% - アクセント 6 3 3 2" xfId="211"/>
    <cellStyle name="40% - アクセント 6 3 4" xfId="212"/>
    <cellStyle name="40% - アクセント 6 4" xfId="213"/>
    <cellStyle name="40% - アクセント 6 4 2" xfId="214"/>
    <cellStyle name="40% - アクセント 6 5" xfId="215"/>
    <cellStyle name="40% - アクセント 6 5 2" xfId="216"/>
    <cellStyle name="40% - アクセント 6 6" xfId="217"/>
    <cellStyle name="60% - アクセント 1" xfId="218" builtinId="32" customBuiltin="1"/>
    <cellStyle name="60% - アクセント 1 2" xfId="219"/>
    <cellStyle name="60% - アクセント 1 2 2" xfId="220"/>
    <cellStyle name="60% - アクセント 1 2 2 2" xfId="221"/>
    <cellStyle name="60% - アクセント 1 2 3" xfId="222"/>
    <cellStyle name="60% - アクセント 1 2 3 2" xfId="223"/>
    <cellStyle name="60% - アクセント 1 2 4" xfId="224"/>
    <cellStyle name="60% - アクセント 1 3" xfId="225"/>
    <cellStyle name="60% - アクセント 1 3 2" xfId="226"/>
    <cellStyle name="60% - アクセント 1 3 2 2" xfId="227"/>
    <cellStyle name="60% - アクセント 1 3 3" xfId="228"/>
    <cellStyle name="60% - アクセント 1 3 3 2" xfId="229"/>
    <cellStyle name="60% - アクセント 1 3 4" xfId="230"/>
    <cellStyle name="60% - アクセント 1 4" xfId="231"/>
    <cellStyle name="60% - アクセント 1 4 2" xfId="232"/>
    <cellStyle name="60% - アクセント 1 5" xfId="233"/>
    <cellStyle name="60% - アクセント 1 5 2" xfId="234"/>
    <cellStyle name="60% - アクセント 1 6" xfId="235"/>
    <cellStyle name="60% - アクセント 2" xfId="236" builtinId="36" customBuiltin="1"/>
    <cellStyle name="60% - アクセント 2 2" xfId="237"/>
    <cellStyle name="60% - アクセント 2 2 2" xfId="238"/>
    <cellStyle name="60% - アクセント 2 2 2 2" xfId="239"/>
    <cellStyle name="60% - アクセント 2 2 3" xfId="240"/>
    <cellStyle name="60% - アクセント 2 2 3 2" xfId="241"/>
    <cellStyle name="60% - アクセント 2 2 4" xfId="242"/>
    <cellStyle name="60% - アクセント 2 3" xfId="243"/>
    <cellStyle name="60% - アクセント 2 3 2" xfId="244"/>
    <cellStyle name="60% - アクセント 2 3 2 2" xfId="245"/>
    <cellStyle name="60% - アクセント 2 3 3" xfId="246"/>
    <cellStyle name="60% - アクセント 2 3 3 2" xfId="247"/>
    <cellStyle name="60% - アクセント 2 3 4" xfId="248"/>
    <cellStyle name="60% - アクセント 2 4" xfId="249"/>
    <cellStyle name="60% - アクセント 2 4 2" xfId="250"/>
    <cellStyle name="60% - アクセント 2 5" xfId="251"/>
    <cellStyle name="60% - アクセント 2 5 2" xfId="252"/>
    <cellStyle name="60% - アクセント 2 6" xfId="253"/>
    <cellStyle name="60% - アクセント 3" xfId="254" builtinId="40" customBuiltin="1"/>
    <cellStyle name="60% - アクセント 3 2" xfId="255"/>
    <cellStyle name="60% - アクセント 3 2 2" xfId="256"/>
    <cellStyle name="60% - アクセント 3 2 2 2" xfId="257"/>
    <cellStyle name="60% - アクセント 3 2 3" xfId="258"/>
    <cellStyle name="60% - アクセント 3 2 3 2" xfId="259"/>
    <cellStyle name="60% - アクセント 3 2 4" xfId="260"/>
    <cellStyle name="60% - アクセント 3 3" xfId="261"/>
    <cellStyle name="60% - アクセント 3 3 2" xfId="262"/>
    <cellStyle name="60% - アクセント 3 3 2 2" xfId="263"/>
    <cellStyle name="60% - アクセント 3 3 3" xfId="264"/>
    <cellStyle name="60% - アクセント 3 3 3 2" xfId="265"/>
    <cellStyle name="60% - アクセント 3 3 4" xfId="266"/>
    <cellStyle name="60% - アクセント 3 4" xfId="267"/>
    <cellStyle name="60% - アクセント 3 4 2" xfId="268"/>
    <cellStyle name="60% - アクセント 3 5" xfId="269"/>
    <cellStyle name="60% - アクセント 3 5 2" xfId="270"/>
    <cellStyle name="60% - アクセント 3 6" xfId="271"/>
    <cellStyle name="60% - アクセント 4" xfId="272" builtinId="44" customBuiltin="1"/>
    <cellStyle name="60% - アクセント 4 2" xfId="273"/>
    <cellStyle name="60% - アクセント 4 2 2" xfId="274"/>
    <cellStyle name="60% - アクセント 4 2 2 2" xfId="275"/>
    <cellStyle name="60% - アクセント 4 2 3" xfId="276"/>
    <cellStyle name="60% - アクセント 4 2 3 2" xfId="277"/>
    <cellStyle name="60% - アクセント 4 2 4" xfId="278"/>
    <cellStyle name="60% - アクセント 4 3" xfId="279"/>
    <cellStyle name="60% - アクセント 4 3 2" xfId="280"/>
    <cellStyle name="60% - アクセント 4 3 2 2" xfId="281"/>
    <cellStyle name="60% - アクセント 4 3 3" xfId="282"/>
    <cellStyle name="60% - アクセント 4 3 3 2" xfId="283"/>
    <cellStyle name="60% - アクセント 4 3 4" xfId="284"/>
    <cellStyle name="60% - アクセント 4 4" xfId="285"/>
    <cellStyle name="60% - アクセント 4 4 2" xfId="286"/>
    <cellStyle name="60% - アクセント 4 5" xfId="287"/>
    <cellStyle name="60% - アクセント 4 5 2" xfId="288"/>
    <cellStyle name="60% - アクセント 4 6" xfId="289"/>
    <cellStyle name="60% - アクセント 5" xfId="290" builtinId="48" customBuiltin="1"/>
    <cellStyle name="60% - アクセント 5 2" xfId="291"/>
    <cellStyle name="60% - アクセント 5 2 2" xfId="292"/>
    <cellStyle name="60% - アクセント 5 2 2 2" xfId="293"/>
    <cellStyle name="60% - アクセント 5 2 3" xfId="294"/>
    <cellStyle name="60% - アクセント 5 2 3 2" xfId="295"/>
    <cellStyle name="60% - アクセント 5 2 4" xfId="296"/>
    <cellStyle name="60% - アクセント 5 3" xfId="297"/>
    <cellStyle name="60% - アクセント 5 3 2" xfId="298"/>
    <cellStyle name="60% - アクセント 5 3 2 2" xfId="299"/>
    <cellStyle name="60% - アクセント 5 3 3" xfId="300"/>
    <cellStyle name="60% - アクセント 5 3 3 2" xfId="301"/>
    <cellStyle name="60% - アクセント 5 3 4" xfId="302"/>
    <cellStyle name="60% - アクセント 5 4" xfId="303"/>
    <cellStyle name="60% - アクセント 5 4 2" xfId="304"/>
    <cellStyle name="60% - アクセント 5 5" xfId="305"/>
    <cellStyle name="60% - アクセント 5 5 2" xfId="306"/>
    <cellStyle name="60% - アクセント 5 6" xfId="307"/>
    <cellStyle name="60% - アクセント 6" xfId="308" builtinId="52" customBuiltin="1"/>
    <cellStyle name="60% - アクセント 6 2" xfId="309"/>
    <cellStyle name="60% - アクセント 6 2 2" xfId="310"/>
    <cellStyle name="60% - アクセント 6 2 2 2" xfId="311"/>
    <cellStyle name="60% - アクセント 6 2 3" xfId="312"/>
    <cellStyle name="60% - アクセント 6 2 3 2" xfId="313"/>
    <cellStyle name="60% - アクセント 6 2 4" xfId="314"/>
    <cellStyle name="60% - アクセント 6 3" xfId="315"/>
    <cellStyle name="60% - アクセント 6 3 2" xfId="316"/>
    <cellStyle name="60% - アクセント 6 3 2 2" xfId="317"/>
    <cellStyle name="60% - アクセント 6 3 3" xfId="318"/>
    <cellStyle name="60% - アクセント 6 3 3 2" xfId="319"/>
    <cellStyle name="60% - アクセント 6 3 4" xfId="320"/>
    <cellStyle name="60% - アクセント 6 4" xfId="321"/>
    <cellStyle name="60% - アクセント 6 4 2" xfId="322"/>
    <cellStyle name="60% - アクセント 6 5" xfId="323"/>
    <cellStyle name="60% - アクセント 6 5 2" xfId="324"/>
    <cellStyle name="60% - アクセント 6 6" xfId="325"/>
    <cellStyle name="=C:\WINDOWS\SYSTEM32\COMMAND.COM" xfId="326"/>
    <cellStyle name="??" xfId="327"/>
    <cellStyle name="?? 10" xfId="328"/>
    <cellStyle name="?? 11" xfId="329"/>
    <cellStyle name="?? 2" xfId="330"/>
    <cellStyle name="?? 3" xfId="331"/>
    <cellStyle name="?? 4" xfId="332"/>
    <cellStyle name="?? 5" xfId="333"/>
    <cellStyle name="?? 6" xfId="334"/>
    <cellStyle name="?? 7" xfId="335"/>
    <cellStyle name="?? 8" xfId="336"/>
    <cellStyle name="?? 9" xfId="337"/>
    <cellStyle name="?? [0.00]_PERSONAL" xfId="338"/>
    <cellStyle name="???? [0.00]_PERSONAL" xfId="339"/>
    <cellStyle name="????_PERSONAL" xfId="340"/>
    <cellStyle name="??_01高齢者専用住宅建設工事（建築）" xfId="341"/>
    <cellStyle name="Calc Currency (0)" xfId="342"/>
    <cellStyle name="Calc Currency (0) 2" xfId="343"/>
    <cellStyle name="Calc Currency (2)" xfId="344"/>
    <cellStyle name="Calc Currency (2) 2" xfId="345"/>
    <cellStyle name="Calc Currency (2) 3" xfId="346"/>
    <cellStyle name="Calc Currency (2)_下竹田防災拠点施設整備工事" xfId="347"/>
    <cellStyle name="Calc Percent (0)" xfId="348"/>
    <cellStyle name="Calc Percent (0) 2" xfId="349"/>
    <cellStyle name="Calc Percent (0) 3" xfId="350"/>
    <cellStyle name="Calc Percent (0)_下竹田防災拠点施設整備工事" xfId="351"/>
    <cellStyle name="Calc Percent (1)" xfId="352"/>
    <cellStyle name="Calc Percent (2)" xfId="353"/>
    <cellStyle name="Calc Units (0)" xfId="354"/>
    <cellStyle name="Calc Units (0) 2" xfId="355"/>
    <cellStyle name="Calc Units (0) 3" xfId="356"/>
    <cellStyle name="Calc Units (0)_下竹田防災拠点施設整備工事" xfId="357"/>
    <cellStyle name="Calc Units (1)" xfId="358"/>
    <cellStyle name="Calc Units (2)" xfId="359"/>
    <cellStyle name="Calc Units (2) 2" xfId="360"/>
    <cellStyle name="Calc Units (2) 3" xfId="361"/>
    <cellStyle name="Calc Units (2)_下竹田防災拠点施設整備工事" xfId="362"/>
    <cellStyle name="ColLevel_0" xfId="363"/>
    <cellStyle name="Comma [00]" xfId="364"/>
    <cellStyle name="Comma [00] 2" xfId="365"/>
    <cellStyle name="Comma [00] 2 2" xfId="366"/>
    <cellStyle name="Comma [00] 2 3" xfId="367"/>
    <cellStyle name="Comma [00] 3" xfId="368"/>
    <cellStyle name="Comma [00] 4" xfId="369"/>
    <cellStyle name="Comma [00] 5" xfId="370"/>
    <cellStyle name="Comma [00]_下竹田防災拠点施設整備工事" xfId="371"/>
    <cellStyle name="Comma [0]_#6 Temps &amp; Contractors" xfId="372"/>
    <cellStyle name="Comma_#6 Temps &amp; Contractors" xfId="373"/>
    <cellStyle name="Currency [00]" xfId="374"/>
    <cellStyle name="Currency [00] 2" xfId="375"/>
    <cellStyle name="Currency [00] 2 2" xfId="376"/>
    <cellStyle name="Currency [00] 2 3" xfId="377"/>
    <cellStyle name="Currency [00] 3" xfId="378"/>
    <cellStyle name="Currency [00] 4" xfId="379"/>
    <cellStyle name="Currency [00] 5" xfId="380"/>
    <cellStyle name="Currency [00]_下竹田防災拠点施設整備工事" xfId="381"/>
    <cellStyle name="Currency [0]_#6 Temps &amp; Contractors" xfId="382"/>
    <cellStyle name="Currency_#6 Temps &amp; Contractors" xfId="383"/>
    <cellStyle name="Date Short" xfId="384"/>
    <cellStyle name="Enter Currency (0)" xfId="385"/>
    <cellStyle name="Enter Currency (0) 2" xfId="386"/>
    <cellStyle name="Enter Currency (0) 3" xfId="387"/>
    <cellStyle name="Enter Currency (0)_下竹田防災拠点施設整備工事" xfId="388"/>
    <cellStyle name="Enter Currency (2)" xfId="389"/>
    <cellStyle name="Enter Currency (2) 2" xfId="390"/>
    <cellStyle name="Enter Currency (2) 3" xfId="391"/>
    <cellStyle name="Enter Currency (2)_下竹田防災拠点施設整備工事" xfId="392"/>
    <cellStyle name="Enter Units (0)" xfId="393"/>
    <cellStyle name="Enter Units (0) 2" xfId="394"/>
    <cellStyle name="Enter Units (0) 3" xfId="395"/>
    <cellStyle name="Enter Units (0)_下竹田防災拠点施設整備工事" xfId="396"/>
    <cellStyle name="Enter Units (1)" xfId="397"/>
    <cellStyle name="Enter Units (2)" xfId="398"/>
    <cellStyle name="Enter Units (2) 2" xfId="399"/>
    <cellStyle name="Enter Units (2) 3" xfId="400"/>
    <cellStyle name="Enter Units (2)_下竹田防災拠点施設整備工事" xfId="401"/>
    <cellStyle name="entry" xfId="402"/>
    <cellStyle name="Followed Hyperlink" xfId="403"/>
    <cellStyle name="Grey" xfId="404"/>
    <cellStyle name="Grey 2" xfId="405"/>
    <cellStyle name="Header1" xfId="406"/>
    <cellStyle name="Header2" xfId="407"/>
    <cellStyle name="Hyperlink" xfId="408"/>
    <cellStyle name="Input [yellow]" xfId="409"/>
    <cellStyle name="Input [yellow] 2" xfId="410"/>
    <cellStyle name="Link Currency (0)" xfId="411"/>
    <cellStyle name="Link Currency (0) 2" xfId="412"/>
    <cellStyle name="Link Currency (0) 3" xfId="413"/>
    <cellStyle name="Link Currency (0)_下竹田防災拠点施設整備工事" xfId="414"/>
    <cellStyle name="Link Currency (2)" xfId="415"/>
    <cellStyle name="Link Currency (2) 2" xfId="416"/>
    <cellStyle name="Link Currency (2) 3" xfId="417"/>
    <cellStyle name="Link Currency (2)_下竹田防災拠点施設整備工事" xfId="418"/>
    <cellStyle name="Link Units (0)" xfId="419"/>
    <cellStyle name="Link Units (0) 2" xfId="420"/>
    <cellStyle name="Link Units (0) 3" xfId="421"/>
    <cellStyle name="Link Units (0)_下竹田防災拠点施設整備工事" xfId="422"/>
    <cellStyle name="Link Units (1)" xfId="423"/>
    <cellStyle name="Link Units (2)" xfId="424"/>
    <cellStyle name="Link Units (2) 2" xfId="425"/>
    <cellStyle name="Link Units (2) 3" xfId="426"/>
    <cellStyle name="Link Units (2)_下竹田防災拠点施設整備工事" xfId="427"/>
    <cellStyle name="Normal - Style1" xfId="428"/>
    <cellStyle name="Normal_# 41-Market &amp;Trends" xfId="429"/>
    <cellStyle name="ParaBirimi [0]_RESULTS" xfId="430"/>
    <cellStyle name="ParaBirimi_RESULTS" xfId="431"/>
    <cellStyle name="Percent [00]" xfId="432"/>
    <cellStyle name="Percent [00] 2" xfId="433"/>
    <cellStyle name="Percent [00] 3" xfId="434"/>
    <cellStyle name="Percent [00] 4" xfId="435"/>
    <cellStyle name="Percent [0]" xfId="436"/>
    <cellStyle name="Percent [0] 2" xfId="437"/>
    <cellStyle name="Percent [0] 3" xfId="438"/>
    <cellStyle name="Percent [2]" xfId="439"/>
    <cellStyle name="Percent [2] 2" xfId="440"/>
    <cellStyle name="Percent [2] 3" xfId="441"/>
    <cellStyle name="Percent_#6 Temps &amp; Contractors" xfId="442"/>
    <cellStyle name="PrePop Currency (0)" xfId="443"/>
    <cellStyle name="PrePop Currency (0) 2" xfId="444"/>
    <cellStyle name="PrePop Currency (0) 3" xfId="445"/>
    <cellStyle name="PrePop Currency (0)_下竹田防災拠点施設整備工事" xfId="446"/>
    <cellStyle name="PrePop Currency (2)" xfId="447"/>
    <cellStyle name="PrePop Currency (2) 2" xfId="448"/>
    <cellStyle name="PrePop Currency (2) 3" xfId="449"/>
    <cellStyle name="PrePop Currency (2)_下竹田防災拠点施設整備工事" xfId="450"/>
    <cellStyle name="PrePop Units (0)" xfId="451"/>
    <cellStyle name="PrePop Units (0) 2" xfId="452"/>
    <cellStyle name="PrePop Units (0) 3" xfId="453"/>
    <cellStyle name="PrePop Units (0)_下竹田防災拠点施設整備工事" xfId="454"/>
    <cellStyle name="PrePop Units (1)" xfId="455"/>
    <cellStyle name="PrePop Units (2)" xfId="456"/>
    <cellStyle name="PrePop Units (2) 2" xfId="457"/>
    <cellStyle name="PrePop Units (2) 3" xfId="458"/>
    <cellStyle name="PrePop Units (2)_下竹田防災拠点施設整備工事" xfId="459"/>
    <cellStyle name="price" xfId="460"/>
    <cellStyle name="revised" xfId="461"/>
    <cellStyle name="RowLevel_0" xfId="462"/>
    <cellStyle name="sc5" xfId="463"/>
    <cellStyle name="sc7" xfId="464"/>
    <cellStyle name="section" xfId="465"/>
    <cellStyle name="Text Indent A" xfId="466"/>
    <cellStyle name="Text Indent B" xfId="467"/>
    <cellStyle name="Text Indent C" xfId="468"/>
    <cellStyle name="title" xfId="469"/>
    <cellStyle name="Virg・ [0]_RESULTS" xfId="470"/>
    <cellStyle name="Virg・_RESULTS" xfId="471"/>
    <cellStyle name="どちらでもない" xfId="472" builtinId="28" customBuiltin="1"/>
    <cellStyle name="どちらでもない 2" xfId="473"/>
    <cellStyle name="どちらでもない 2 2" xfId="474"/>
    <cellStyle name="どちらでもない 2 2 2" xfId="475"/>
    <cellStyle name="どちらでもない 2 3" xfId="476"/>
    <cellStyle name="どちらでもない 2 3 2" xfId="477"/>
    <cellStyle name="どちらでもない 2 4" xfId="478"/>
    <cellStyle name="どちらでもない 3" xfId="479"/>
    <cellStyle name="どちらでもない 3 2" xfId="480"/>
    <cellStyle name="どちらでもない 3 2 2" xfId="481"/>
    <cellStyle name="どちらでもない 3 3" xfId="482"/>
    <cellStyle name="どちらでもない 3 3 2" xfId="483"/>
    <cellStyle name="どちらでもない 3 4" xfId="484"/>
    <cellStyle name="どちらでもない 4" xfId="485"/>
    <cellStyle name="どちらでもない 4 2" xfId="486"/>
    <cellStyle name="どちらでもない 5" xfId="487"/>
    <cellStyle name="どちらでもない 5 2" xfId="488"/>
    <cellStyle name="どちらでもない 6" xfId="489"/>
    <cellStyle name="アクセント 1" xfId="490" builtinId="29" customBuiltin="1"/>
    <cellStyle name="アクセント 1 2" xfId="491"/>
    <cellStyle name="アクセント 1 2 2" xfId="492"/>
    <cellStyle name="アクセント 1 2 2 2" xfId="493"/>
    <cellStyle name="アクセント 1 2 3" xfId="494"/>
    <cellStyle name="アクセント 1 2 3 2" xfId="495"/>
    <cellStyle name="アクセント 1 2 4" xfId="496"/>
    <cellStyle name="アクセント 1 3" xfId="497"/>
    <cellStyle name="アクセント 1 3 2" xfId="498"/>
    <cellStyle name="アクセント 1 3 2 2" xfId="499"/>
    <cellStyle name="アクセント 1 3 3" xfId="500"/>
    <cellStyle name="アクセント 1 3 3 2" xfId="501"/>
    <cellStyle name="アクセント 1 3 4" xfId="502"/>
    <cellStyle name="アクセント 1 4" xfId="503"/>
    <cellStyle name="アクセント 1 4 2" xfId="504"/>
    <cellStyle name="アクセント 1 5" xfId="505"/>
    <cellStyle name="アクセント 1 5 2" xfId="506"/>
    <cellStyle name="アクセント 1 6" xfId="507"/>
    <cellStyle name="アクセント 2" xfId="508" builtinId="33" customBuiltin="1"/>
    <cellStyle name="アクセント 2 2" xfId="509"/>
    <cellStyle name="アクセント 2 2 2" xfId="510"/>
    <cellStyle name="アクセント 2 2 2 2" xfId="511"/>
    <cellStyle name="アクセント 2 2 3" xfId="512"/>
    <cellStyle name="アクセント 2 2 3 2" xfId="513"/>
    <cellStyle name="アクセント 2 2 4" xfId="514"/>
    <cellStyle name="アクセント 2 3" xfId="515"/>
    <cellStyle name="アクセント 2 3 2" xfId="516"/>
    <cellStyle name="アクセント 2 3 2 2" xfId="517"/>
    <cellStyle name="アクセント 2 3 3" xfId="518"/>
    <cellStyle name="アクセント 2 3 3 2" xfId="519"/>
    <cellStyle name="アクセント 2 3 4" xfId="520"/>
    <cellStyle name="アクセント 2 4" xfId="521"/>
    <cellStyle name="アクセント 2 4 2" xfId="522"/>
    <cellStyle name="アクセント 2 5" xfId="523"/>
    <cellStyle name="アクセント 2 5 2" xfId="524"/>
    <cellStyle name="アクセント 2 6" xfId="525"/>
    <cellStyle name="アクセント 3" xfId="526" builtinId="37" customBuiltin="1"/>
    <cellStyle name="アクセント 3 2" xfId="527"/>
    <cellStyle name="アクセント 3 2 2" xfId="528"/>
    <cellStyle name="アクセント 3 2 2 2" xfId="529"/>
    <cellStyle name="アクセント 3 2 3" xfId="530"/>
    <cellStyle name="アクセント 3 2 3 2" xfId="531"/>
    <cellStyle name="アクセント 3 2 4" xfId="532"/>
    <cellStyle name="アクセント 3 3" xfId="533"/>
    <cellStyle name="アクセント 3 3 2" xfId="534"/>
    <cellStyle name="アクセント 3 3 2 2" xfId="535"/>
    <cellStyle name="アクセント 3 3 3" xfId="536"/>
    <cellStyle name="アクセント 3 3 3 2" xfId="537"/>
    <cellStyle name="アクセント 3 3 4" xfId="538"/>
    <cellStyle name="アクセント 3 4" xfId="539"/>
    <cellStyle name="アクセント 3 4 2" xfId="540"/>
    <cellStyle name="アクセント 3 5" xfId="541"/>
    <cellStyle name="アクセント 3 5 2" xfId="542"/>
    <cellStyle name="アクセント 3 6" xfId="543"/>
    <cellStyle name="アクセント 4" xfId="544" builtinId="41" customBuiltin="1"/>
    <cellStyle name="アクセント 4 2" xfId="545"/>
    <cellStyle name="アクセント 4 2 2" xfId="546"/>
    <cellStyle name="アクセント 4 2 2 2" xfId="547"/>
    <cellStyle name="アクセント 4 2 3" xfId="548"/>
    <cellStyle name="アクセント 4 2 3 2" xfId="549"/>
    <cellStyle name="アクセント 4 2 4" xfId="550"/>
    <cellStyle name="アクセント 4 3" xfId="551"/>
    <cellStyle name="アクセント 4 3 2" xfId="552"/>
    <cellStyle name="アクセント 4 3 2 2" xfId="553"/>
    <cellStyle name="アクセント 4 3 3" xfId="554"/>
    <cellStyle name="アクセント 4 3 3 2" xfId="555"/>
    <cellStyle name="アクセント 4 3 4" xfId="556"/>
    <cellStyle name="アクセント 4 4" xfId="557"/>
    <cellStyle name="アクセント 4 4 2" xfId="558"/>
    <cellStyle name="アクセント 4 5" xfId="559"/>
    <cellStyle name="アクセント 4 5 2" xfId="560"/>
    <cellStyle name="アクセント 4 6" xfId="561"/>
    <cellStyle name="アクセント 5" xfId="562" builtinId="45" customBuiltin="1"/>
    <cellStyle name="アクセント 5 2" xfId="563"/>
    <cellStyle name="アクセント 5 2 2" xfId="564"/>
    <cellStyle name="アクセント 5 2 2 2" xfId="565"/>
    <cellStyle name="アクセント 5 2 3" xfId="566"/>
    <cellStyle name="アクセント 5 2 3 2" xfId="567"/>
    <cellStyle name="アクセント 5 2 4" xfId="568"/>
    <cellStyle name="アクセント 5 3" xfId="569"/>
    <cellStyle name="アクセント 5 3 2" xfId="570"/>
    <cellStyle name="アクセント 5 3 2 2" xfId="571"/>
    <cellStyle name="アクセント 5 3 3" xfId="572"/>
    <cellStyle name="アクセント 5 3 3 2" xfId="573"/>
    <cellStyle name="アクセント 5 3 4" xfId="574"/>
    <cellStyle name="アクセント 5 4" xfId="575"/>
    <cellStyle name="アクセント 5 4 2" xfId="576"/>
    <cellStyle name="アクセント 5 5" xfId="577"/>
    <cellStyle name="アクセント 5 5 2" xfId="578"/>
    <cellStyle name="アクセント 5 6" xfId="579"/>
    <cellStyle name="アクセント 6" xfId="580" builtinId="49" customBuiltin="1"/>
    <cellStyle name="アクセント 6 2" xfId="581"/>
    <cellStyle name="アクセント 6 2 2" xfId="582"/>
    <cellStyle name="アクセント 6 2 2 2" xfId="583"/>
    <cellStyle name="アクセント 6 2 3" xfId="584"/>
    <cellStyle name="アクセント 6 2 3 2" xfId="585"/>
    <cellStyle name="アクセント 6 2 4" xfId="586"/>
    <cellStyle name="アクセント 6 3" xfId="587"/>
    <cellStyle name="アクセント 6 3 2" xfId="588"/>
    <cellStyle name="アクセント 6 3 2 2" xfId="589"/>
    <cellStyle name="アクセント 6 3 3" xfId="590"/>
    <cellStyle name="アクセント 6 3 3 2" xfId="591"/>
    <cellStyle name="アクセント 6 3 4" xfId="592"/>
    <cellStyle name="アクセント 6 4" xfId="593"/>
    <cellStyle name="アクセント 6 4 2" xfId="594"/>
    <cellStyle name="アクセント 6 5" xfId="595"/>
    <cellStyle name="アクセント 6 5 2" xfId="596"/>
    <cellStyle name="アクセント 6 6" xfId="597"/>
    <cellStyle name="タイトル" xfId="598" builtinId="15" customBuiltin="1"/>
    <cellStyle name="タイトル 2" xfId="599"/>
    <cellStyle name="タイトル 2 2" xfId="600"/>
    <cellStyle name="タイトル 2 3" xfId="601"/>
    <cellStyle name="タイトル 3" xfId="602"/>
    <cellStyle name="タイトル 3 2" xfId="603"/>
    <cellStyle name="タイトル 3 3" xfId="604"/>
    <cellStyle name="タイトル 4" xfId="605"/>
    <cellStyle name="タイトル 5" xfId="606"/>
    <cellStyle name="タイトル 6" xfId="607"/>
    <cellStyle name="チェック セル" xfId="608" builtinId="23" customBuiltin="1"/>
    <cellStyle name="チェック セル 2" xfId="609"/>
    <cellStyle name="チェック セル 2 2" xfId="610"/>
    <cellStyle name="チェック セル 2 2 2" xfId="611"/>
    <cellStyle name="チェック セル 2 3" xfId="612"/>
    <cellStyle name="チェック セル 2 3 2" xfId="613"/>
    <cellStyle name="チェック セル 2 4" xfId="614"/>
    <cellStyle name="チェック セル 2_多治見市根本交流ｾﾝﾀｰ建設工事" xfId="615"/>
    <cellStyle name="チェック セル 3" xfId="616"/>
    <cellStyle name="チェック セル 3 2" xfId="617"/>
    <cellStyle name="チェック セル 3 2 2" xfId="618"/>
    <cellStyle name="チェック セル 3 3" xfId="619"/>
    <cellStyle name="チェック セル 3 3 2" xfId="620"/>
    <cellStyle name="チェック セル 3 4" xfId="621"/>
    <cellStyle name="チェック セル 3_多治見市根本交流ｾﾝﾀｰ建設工事" xfId="622"/>
    <cellStyle name="チェック セル 4" xfId="623"/>
    <cellStyle name="チェック セル 4 2" xfId="624"/>
    <cellStyle name="チェック セル 5" xfId="625"/>
    <cellStyle name="チェック セル 5 2" xfId="626"/>
    <cellStyle name="チェック セル 6" xfId="627"/>
    <cellStyle name="ハイパーリンク 2" xfId="628"/>
    <cellStyle name="ﾊﾟ-ｾﾝﾄ" xfId="629"/>
    <cellStyle name="パーセント 2" xfId="630"/>
    <cellStyle name="パーセント 2 2" xfId="631"/>
    <cellStyle name="パーセント 2 2 2" xfId="632"/>
    <cellStyle name="パーセント 2 2 2 2" xfId="633"/>
    <cellStyle name="パーセント 2 2 2 3" xfId="634"/>
    <cellStyle name="パーセント 2 2 3" xfId="635"/>
    <cellStyle name="パーセント 2 2 4" xfId="636"/>
    <cellStyle name="パーセント 2 3" xfId="637"/>
    <cellStyle name="パーセント 2 4" xfId="638"/>
    <cellStyle name="パーセント 3" xfId="639"/>
    <cellStyle name="パーセント 3 2" xfId="640"/>
    <cellStyle name="パーセント 3 2 2" xfId="641"/>
    <cellStyle name="パーセント 3 2 3" xfId="642"/>
    <cellStyle name="パーセント 3 3" xfId="643"/>
    <cellStyle name="パーセント 3 3 2" xfId="644"/>
    <cellStyle name="パーセント 3 4" xfId="645"/>
    <cellStyle name="パーセント 3_★R8建築営繕工事経費表　R8.4" xfId="646"/>
    <cellStyle name="パーセント 3_★合算、R8建築営繕工事経費表　R8.4" xfId="647"/>
    <cellStyle name="パーセント 4" xfId="648"/>
    <cellStyle name="パーセント 4_金抜き　機械内訳見直し" xfId="649"/>
    <cellStyle name="パーセント 5" xfId="650"/>
    <cellStyle name="メモ" xfId="651" builtinId="10" customBuiltin="1"/>
    <cellStyle name="メモ 10" xfId="652"/>
    <cellStyle name="メモ 11" xfId="653"/>
    <cellStyle name="メモ 2" xfId="654"/>
    <cellStyle name="メモ 2 2" xfId="655"/>
    <cellStyle name="メモ 2 2 2" xfId="656"/>
    <cellStyle name="メモ 2 2 2 2" xfId="657"/>
    <cellStyle name="メモ 2 2 3" xfId="658"/>
    <cellStyle name="メモ 2 2 4" xfId="659"/>
    <cellStyle name="メモ 2 3" xfId="660"/>
    <cellStyle name="メモ 2 3 2" xfId="661"/>
    <cellStyle name="メモ 2 3 2 2" xfId="662"/>
    <cellStyle name="メモ 2 3 3" xfId="663"/>
    <cellStyle name="メモ 2 3 4" xfId="664"/>
    <cellStyle name="メモ 2 4" xfId="665"/>
    <cellStyle name="メモ 2 4 2" xfId="666"/>
    <cellStyle name="メモ 2 5" xfId="667"/>
    <cellStyle name="メモ 2 6" xfId="668"/>
    <cellStyle name="メモ 2_多治見市根本交流ｾﾝﾀｰ建設工事" xfId="669"/>
    <cellStyle name="メモ 3" xfId="670"/>
    <cellStyle name="メモ 3 2" xfId="671"/>
    <cellStyle name="メモ 3 2 2" xfId="672"/>
    <cellStyle name="メモ 3 2 2 2" xfId="673"/>
    <cellStyle name="メモ 3 2 3" xfId="674"/>
    <cellStyle name="メモ 3 2 4" xfId="675"/>
    <cellStyle name="メモ 3 3" xfId="676"/>
    <cellStyle name="メモ 3 3 2" xfId="677"/>
    <cellStyle name="メモ 3 3 2 2" xfId="678"/>
    <cellStyle name="メモ 3 3 3" xfId="679"/>
    <cellStyle name="メモ 3 3 4" xfId="680"/>
    <cellStyle name="メモ 3 4" xfId="681"/>
    <cellStyle name="メモ 3 4 2" xfId="682"/>
    <cellStyle name="メモ 3 5" xfId="683"/>
    <cellStyle name="メモ 3 6" xfId="684"/>
    <cellStyle name="メモ 3_多治見市根本交流ｾﾝﾀｰ建設工事" xfId="685"/>
    <cellStyle name="メモ 4" xfId="686"/>
    <cellStyle name="メモ 4 2" xfId="687"/>
    <cellStyle name="メモ 4 2 2" xfId="688"/>
    <cellStyle name="メモ 4 3" xfId="689"/>
    <cellStyle name="メモ 4 4" xfId="690"/>
    <cellStyle name="メモ 5" xfId="691"/>
    <cellStyle name="メモ 5 2" xfId="692"/>
    <cellStyle name="メモ 5 2 2" xfId="693"/>
    <cellStyle name="メモ 5 3" xfId="694"/>
    <cellStyle name="メモ 5 4" xfId="695"/>
    <cellStyle name="メモ 6" xfId="696"/>
    <cellStyle name="メモ 7" xfId="697"/>
    <cellStyle name="メモ 8" xfId="698"/>
    <cellStyle name="メモ 9" xfId="699"/>
    <cellStyle name="リンク セル" xfId="700" builtinId="24" customBuiltin="1"/>
    <cellStyle name="リンク セル 2" xfId="701"/>
    <cellStyle name="リンク セル 2 2" xfId="702"/>
    <cellStyle name="リンク セル 2 3" xfId="703"/>
    <cellStyle name="リンク セル 3" xfId="704"/>
    <cellStyle name="リンク セル 3 2" xfId="705"/>
    <cellStyle name="リンク セル 3 3" xfId="706"/>
    <cellStyle name="リンク セル 4" xfId="707"/>
    <cellStyle name="リンク セル 5" xfId="708"/>
    <cellStyle name="リンク セル 6" xfId="709"/>
    <cellStyle name="上の原" xfId="710"/>
    <cellStyle name="入力" xfId="711" builtinId="20" customBuiltin="1"/>
    <cellStyle name="入力 10" xfId="712"/>
    <cellStyle name="入力 11" xfId="713"/>
    <cellStyle name="入力 2" xfId="714"/>
    <cellStyle name="入力 2 2" xfId="715"/>
    <cellStyle name="入力 2 2 2" xfId="716"/>
    <cellStyle name="入力 2 3" xfId="717"/>
    <cellStyle name="入力 2 3 2" xfId="718"/>
    <cellStyle name="入力 2 4" xfId="719"/>
    <cellStyle name="入力 2_多治見市根本交流ｾﾝﾀｰ建設工事" xfId="720"/>
    <cellStyle name="入力 3" xfId="721"/>
    <cellStyle name="入力 3 2" xfId="722"/>
    <cellStyle name="入力 3 2 2" xfId="723"/>
    <cellStyle name="入力 3 3" xfId="724"/>
    <cellStyle name="入力 3 3 2" xfId="725"/>
    <cellStyle name="入力 3 4" xfId="726"/>
    <cellStyle name="入力 3_多治見市根本交流ｾﾝﾀｰ建設工事" xfId="727"/>
    <cellStyle name="入力 4" xfId="728"/>
    <cellStyle name="入力 4 2" xfId="729"/>
    <cellStyle name="入力 5" xfId="730"/>
    <cellStyle name="入力 5 2" xfId="731"/>
    <cellStyle name="入力 6" xfId="732"/>
    <cellStyle name="入力 7" xfId="733"/>
    <cellStyle name="入力 8" xfId="734"/>
    <cellStyle name="入力 9" xfId="735"/>
    <cellStyle name="出力" xfId="736" builtinId="21" customBuiltin="1"/>
    <cellStyle name="出力 10" xfId="737"/>
    <cellStyle name="出力 2" xfId="738"/>
    <cellStyle name="出力 2 2" xfId="739"/>
    <cellStyle name="出力 2 2 2" xfId="740"/>
    <cellStyle name="出力 2 3" xfId="741"/>
    <cellStyle name="出力 2 3 2" xfId="742"/>
    <cellStyle name="出力 2 4" xfId="743"/>
    <cellStyle name="出力 2_多治見市根本交流ｾﾝﾀｰ建設工事" xfId="744"/>
    <cellStyle name="出力 3" xfId="745"/>
    <cellStyle name="出力 3 2" xfId="746"/>
    <cellStyle name="出力 3 2 2" xfId="747"/>
    <cellStyle name="出力 3 3" xfId="748"/>
    <cellStyle name="出力 3 3 2" xfId="749"/>
    <cellStyle name="出力 3 4" xfId="750"/>
    <cellStyle name="出力 3_多治見市根本交流ｾﾝﾀｰ建設工事" xfId="751"/>
    <cellStyle name="出力 4" xfId="752"/>
    <cellStyle name="出力 4 2" xfId="753"/>
    <cellStyle name="出力 5" xfId="754"/>
    <cellStyle name="出力 5 2" xfId="755"/>
    <cellStyle name="出力 6" xfId="756"/>
    <cellStyle name="出力 7" xfId="757"/>
    <cellStyle name="出力 8" xfId="758"/>
    <cellStyle name="出力 9" xfId="759"/>
    <cellStyle name="四捨五入" xfId="760"/>
    <cellStyle name="土木断面" xfId="761"/>
    <cellStyle name="均等　ｽﾍﾟｰｽ付" xfId="762"/>
    <cellStyle name="左官" xfId="763"/>
    <cellStyle name="悪い" xfId="764" builtinId="27" customBuiltin="1"/>
    <cellStyle name="悪い 2" xfId="765"/>
    <cellStyle name="悪い 2 2" xfId="766"/>
    <cellStyle name="悪い 2 2 2" xfId="767"/>
    <cellStyle name="悪い 2 3" xfId="768"/>
    <cellStyle name="悪い 2 3 2" xfId="769"/>
    <cellStyle name="悪い 2 4" xfId="770"/>
    <cellStyle name="悪い 3" xfId="771"/>
    <cellStyle name="悪い 3 2" xfId="772"/>
    <cellStyle name="悪い 3 2 2" xfId="773"/>
    <cellStyle name="悪い 3 3" xfId="774"/>
    <cellStyle name="悪い 3 3 2" xfId="775"/>
    <cellStyle name="悪い 3 4" xfId="776"/>
    <cellStyle name="悪い 4" xfId="777"/>
    <cellStyle name="悪い 4 2" xfId="778"/>
    <cellStyle name="悪い 5" xfId="779"/>
    <cellStyle name="悪い 5 2" xfId="780"/>
    <cellStyle name="悪い 6" xfId="781"/>
    <cellStyle name="数量計算" xfId="782"/>
    <cellStyle name="数量計算 2" xfId="783"/>
    <cellStyle name="未定義" xfId="784"/>
    <cellStyle name="未定義 2" xfId="785"/>
    <cellStyle name="未定義 3" xfId="786"/>
    <cellStyle name="未定義 4" xfId="787"/>
    <cellStyle name="桁区切り 10" xfId="788"/>
    <cellStyle name="桁区切り 10_金抜き　機械内訳見直し" xfId="789"/>
    <cellStyle name="桁区切り 11" xfId="790"/>
    <cellStyle name="桁区切り 12" xfId="791"/>
    <cellStyle name="桁区切り 2" xfId="792"/>
    <cellStyle name="桁区切り 2 2" xfId="793"/>
    <cellStyle name="桁区切り 2 2_★合算、R8建築営繕工事経費表　R8.4" xfId="794"/>
    <cellStyle name="桁区切り 2 3" xfId="795"/>
    <cellStyle name="桁区切り 2 4" xfId="796"/>
    <cellStyle name="桁区切り 2_★R8建築営繕工事経費表　R8.4" xfId="797"/>
    <cellStyle name="桁区切り 2_★合算、R8建築営繕工事経費表　R8.4" xfId="798"/>
    <cellStyle name="桁区切り 3" xfId="799"/>
    <cellStyle name="桁区切り 3 2" xfId="800"/>
    <cellStyle name="桁区切り 3 3" xfId="801"/>
    <cellStyle name="桁区切り 4" xfId="802"/>
    <cellStyle name="桁区切り 4 2" xfId="803"/>
    <cellStyle name="桁区切り 4 3" xfId="804"/>
    <cellStyle name="桁区切り 5" xfId="805"/>
    <cellStyle name="桁区切り 5 2" xfId="806"/>
    <cellStyle name="桁区切り 5 2 2" xfId="807"/>
    <cellStyle name="桁区切り 5 2 2 2" xfId="808"/>
    <cellStyle name="桁区切り 5 2 2 2 2" xfId="809"/>
    <cellStyle name="桁区切り 5 2 2 3" xfId="810"/>
    <cellStyle name="桁区切り 5 2 2 3 2" xfId="811"/>
    <cellStyle name="桁区切り 5 2 2 4" xfId="812"/>
    <cellStyle name="桁区切り 5 2 3" xfId="813"/>
    <cellStyle name="桁区切り 5 2 3 2" xfId="814"/>
    <cellStyle name="桁区切り 5 2 4" xfId="815"/>
    <cellStyle name="桁区切り 5 2 4 2" xfId="816"/>
    <cellStyle name="桁区切り 5 2 5" xfId="817"/>
    <cellStyle name="桁区切り 5 3" xfId="818"/>
    <cellStyle name="桁区切り 5 3 2" xfId="819"/>
    <cellStyle name="桁区切り 5 3 2 2" xfId="820"/>
    <cellStyle name="桁区切り 5 3 3" xfId="821"/>
    <cellStyle name="桁区切り 5 3 3 2" xfId="822"/>
    <cellStyle name="桁区切り 5 3 4" xfId="823"/>
    <cellStyle name="桁区切り 5 4" xfId="824"/>
    <cellStyle name="桁区切り 5 4 2" xfId="825"/>
    <cellStyle name="桁区切り 5 5" xfId="826"/>
    <cellStyle name="桁区切り 5 5 2" xfId="827"/>
    <cellStyle name="桁区切り 5 6" xfId="828"/>
    <cellStyle name="桁区切り 6" xfId="829"/>
    <cellStyle name="桁区切り 6 2" xfId="830"/>
    <cellStyle name="桁区切り 6 2 2" xfId="831"/>
    <cellStyle name="桁区切り 6 3" xfId="832"/>
    <cellStyle name="桁区切り 6 3 2" xfId="833"/>
    <cellStyle name="桁区切り 6 4" xfId="834"/>
    <cellStyle name="桁区切り 7" xfId="835"/>
    <cellStyle name="桁区切り 7 2" xfId="836"/>
    <cellStyle name="桁区切り 8" xfId="837"/>
    <cellStyle name="桁区切り 9" xfId="838"/>
    <cellStyle name="桁区切り_KRC内訳設計書(建築雛型)" xfId="839"/>
    <cellStyle name="桁区切り_KRC内訳設計書(建築雛型)_金抜き　機械内訳見直し" xfId="840"/>
    <cellStyle name="桁区切り_R8ふれあいセンター研修室エアコン設置設計書(金入)" xfId="841"/>
    <cellStyle name="標準" xfId="0" builtinId="0"/>
    <cellStyle name="標準 10" xfId="842"/>
    <cellStyle name="標準 11" xfId="843"/>
    <cellStyle name="標準 12" xfId="844"/>
    <cellStyle name="標準 13" xfId="845"/>
    <cellStyle name="標準 14" xfId="846"/>
    <cellStyle name="標準 14_金抜き　機械内訳見直し" xfId="847"/>
    <cellStyle name="標準 15" xfId="848"/>
    <cellStyle name="標準 16" xfId="849"/>
    <cellStyle name="標準 17" xfId="850"/>
    <cellStyle name="標準 2" xfId="851"/>
    <cellStyle name="標準 2 2" xfId="852"/>
    <cellStyle name="標準 2 3" xfId="853"/>
    <cellStyle name="標準 2 4" xfId="854"/>
    <cellStyle name="標準 2_01) 平成23年度 佐久市立臼田中学校屋内運動場(本体)改築工事(内訳設計書)" xfId="855"/>
    <cellStyle name="標準 3" xfId="856"/>
    <cellStyle name="標準 3 2" xfId="857"/>
    <cellStyle name="標準 3 2_★合算、R8建築営繕工事経費表　R8.4" xfId="858"/>
    <cellStyle name="標準 3_金抜き　機械内訳見直し" xfId="859"/>
    <cellStyle name="標準 4" xfId="860"/>
    <cellStyle name="標準 4 2" xfId="861"/>
    <cellStyle name="標準 4 2 2" xfId="862"/>
    <cellStyle name="標準 4 2 2 2" xfId="863"/>
    <cellStyle name="標準 4 2 3" xfId="864"/>
    <cellStyle name="標準 4 2 4" xfId="865"/>
    <cellStyle name="標準 4 3" xfId="866"/>
    <cellStyle name="標準 4 3 2" xfId="867"/>
    <cellStyle name="標準 4 3 2 2" xfId="868"/>
    <cellStyle name="標準 4 3 3" xfId="869"/>
    <cellStyle name="標準 4 3 4" xfId="870"/>
    <cellStyle name="標準 5" xfId="871"/>
    <cellStyle name="標準 5 2" xfId="872"/>
    <cellStyle name="標準 5 2 2" xfId="873"/>
    <cellStyle name="標準 5 3" xfId="874"/>
    <cellStyle name="標準 5 4" xfId="875"/>
    <cellStyle name="標準 6" xfId="876"/>
    <cellStyle name="標準 6 2" xfId="877"/>
    <cellStyle name="標準 6 2 2" xfId="878"/>
    <cellStyle name="標準 6 2 2 2" xfId="879"/>
    <cellStyle name="標準 6 2 2 2 2" xfId="880"/>
    <cellStyle name="標準 6 2 2 3" xfId="881"/>
    <cellStyle name="標準 6 2 2 3 2" xfId="882"/>
    <cellStyle name="標準 6 2 2 4" xfId="883"/>
    <cellStyle name="標準 6 2 3" xfId="884"/>
    <cellStyle name="標準 6 2 3 2" xfId="885"/>
    <cellStyle name="標準 6 2 4" xfId="886"/>
    <cellStyle name="標準 6 2 4 2" xfId="887"/>
    <cellStyle name="標準 6 2 5" xfId="888"/>
    <cellStyle name="標準 6 3" xfId="889"/>
    <cellStyle name="標準 6 3 2" xfId="890"/>
    <cellStyle name="標準 6 3 2 2" xfId="891"/>
    <cellStyle name="標準 6 3 3" xfId="892"/>
    <cellStyle name="標準 6 3 3 2" xfId="893"/>
    <cellStyle name="標準 6 3 4" xfId="894"/>
    <cellStyle name="標準 6 4" xfId="895"/>
    <cellStyle name="標準 6 4 2" xfId="896"/>
    <cellStyle name="標準 6 5" xfId="897"/>
    <cellStyle name="標準 6 5 2" xfId="898"/>
    <cellStyle name="標準 6 6" xfId="899"/>
    <cellStyle name="標準 7" xfId="900"/>
    <cellStyle name="標準 7 2" xfId="901"/>
    <cellStyle name="標準 7 2 2" xfId="902"/>
    <cellStyle name="標準 7 3" xfId="903"/>
    <cellStyle name="標準 7 3 2" xfId="904"/>
    <cellStyle name="標準 7 4" xfId="905"/>
    <cellStyle name="標準 8" xfId="906"/>
    <cellStyle name="標準 8 2" xfId="907"/>
    <cellStyle name="標準 9" xfId="908"/>
    <cellStyle name="標準 9 2" xfId="909"/>
    <cellStyle name="標準 9 3" xfId="910"/>
    <cellStyle name="標準1" xfId="911"/>
    <cellStyle name="標準1 2" xfId="912"/>
    <cellStyle name="標準1 2 2" xfId="913"/>
    <cellStyle name="標準1 3" xfId="914"/>
    <cellStyle name="標準1 3 2" xfId="915"/>
    <cellStyle name="標準1 4" xfId="916"/>
    <cellStyle name="標準_H19建築営繕工事合算経費表" xfId="917"/>
    <cellStyle name="標準_KRC内訳設計書(建築雛型)" xfId="918"/>
    <cellStyle name="標準_KRC内訳設計書(建築雛型)_金抜き　機械内訳見直し" xfId="919"/>
    <cellStyle name="標準_R8ふれあいセンター研修室エアコン設置設計書(金入)" xfId="920"/>
    <cellStyle name="標準_tmp_output 2" xfId="921"/>
    <cellStyle name="標準_tmp_output 2_金抜き　機械内訳見直し" xfId="922"/>
    <cellStyle name="標準_★R8建築営繕工事経費表　R8.4" xfId="923"/>
    <cellStyle name="標準_★合算、R8建築営繕工事経費表　R8.4" xfId="924"/>
    <cellStyle name="標準_見積書　建築" xfId="925"/>
    <cellStyle name="標準_金抜き　機械内訳見直し" xfId="926"/>
    <cellStyle name="縦横中央" xfId="927"/>
    <cellStyle name="良い" xfId="928" builtinId="26" customBuiltin="1"/>
    <cellStyle name="良い 2" xfId="929"/>
    <cellStyle name="良い 2 2" xfId="930"/>
    <cellStyle name="良い 2 2 2" xfId="931"/>
    <cellStyle name="良い 2 3" xfId="932"/>
    <cellStyle name="良い 2 3 2" xfId="933"/>
    <cellStyle name="良い 2 4" xfId="934"/>
    <cellStyle name="良い 3" xfId="935"/>
    <cellStyle name="良い 3 2" xfId="936"/>
    <cellStyle name="良い 3 2 2" xfId="937"/>
    <cellStyle name="良い 3 3" xfId="938"/>
    <cellStyle name="良い 3 3 2" xfId="939"/>
    <cellStyle name="良い 3 4" xfId="940"/>
    <cellStyle name="良い 4" xfId="941"/>
    <cellStyle name="良い 4 2" xfId="942"/>
    <cellStyle name="良い 5" xfId="943"/>
    <cellStyle name="良い 5 2" xfId="944"/>
    <cellStyle name="良い 6" xfId="945"/>
    <cellStyle name="見出し 1" xfId="946" builtinId="16" customBuiltin="1"/>
    <cellStyle name="見出し 1 2" xfId="947"/>
    <cellStyle name="見出し 1 2 2" xfId="948"/>
    <cellStyle name="見出し 1 2 3" xfId="949"/>
    <cellStyle name="見出し 1 3" xfId="950"/>
    <cellStyle name="見出し 1 3 2" xfId="951"/>
    <cellStyle name="見出し 1 3 3" xfId="952"/>
    <cellStyle name="見出し 1 4" xfId="953"/>
    <cellStyle name="見出し 1 5" xfId="954"/>
    <cellStyle name="見出し 1 6" xfId="955"/>
    <cellStyle name="見出し 2" xfId="956" builtinId="17" customBuiltin="1"/>
    <cellStyle name="見出し 2 2" xfId="957"/>
    <cellStyle name="見出し 2 2 2" xfId="958"/>
    <cellStyle name="見出し 2 2 3" xfId="959"/>
    <cellStyle name="見出し 2 3" xfId="960"/>
    <cellStyle name="見出し 2 3 2" xfId="961"/>
    <cellStyle name="見出し 2 3 3" xfId="962"/>
    <cellStyle name="見出し 2 4" xfId="963"/>
    <cellStyle name="見出し 2 5" xfId="964"/>
    <cellStyle name="見出し 2 6" xfId="965"/>
    <cellStyle name="見出し 3" xfId="966" builtinId="18" customBuiltin="1"/>
    <cellStyle name="見出し 3 2" xfId="967"/>
    <cellStyle name="見出し 3 2 2" xfId="968"/>
    <cellStyle name="見出し 3 2 3" xfId="969"/>
    <cellStyle name="見出し 3 3" xfId="970"/>
    <cellStyle name="見出し 3 3 2" xfId="971"/>
    <cellStyle name="見出し 3 3 3" xfId="972"/>
    <cellStyle name="見出し 3 4" xfId="973"/>
    <cellStyle name="見出し 3 5" xfId="974"/>
    <cellStyle name="見出し 3 6" xfId="975"/>
    <cellStyle name="見出し 4" xfId="976" builtinId="19" customBuiltin="1"/>
    <cellStyle name="見出し 4 2" xfId="977"/>
    <cellStyle name="見出し 4 2 2" xfId="978"/>
    <cellStyle name="見出し 4 2 3" xfId="979"/>
    <cellStyle name="見出し 4 3" xfId="980"/>
    <cellStyle name="見出し 4 3 2" xfId="981"/>
    <cellStyle name="見出し 4 3 3" xfId="982"/>
    <cellStyle name="見出し 4 4" xfId="983"/>
    <cellStyle name="見出し 4 5" xfId="984"/>
    <cellStyle name="見出し 4 6" xfId="985"/>
    <cellStyle name="見積比較表" xfId="986"/>
    <cellStyle name="見積比較表 2" xfId="987"/>
    <cellStyle name="見積比較表 3" xfId="988"/>
    <cellStyle name="見積比較表 4" xfId="989"/>
    <cellStyle name="計算" xfId="990" builtinId="22" customBuiltin="1"/>
    <cellStyle name="計算 10" xfId="991"/>
    <cellStyle name="計算 2" xfId="992"/>
    <cellStyle name="計算 2 2" xfId="993"/>
    <cellStyle name="計算 2 2 2" xfId="994"/>
    <cellStyle name="計算 2 3" xfId="995"/>
    <cellStyle name="計算 2 3 2" xfId="996"/>
    <cellStyle name="計算 2 4" xfId="997"/>
    <cellStyle name="計算 2_多治見市根本交流ｾﾝﾀｰ建設工事" xfId="998"/>
    <cellStyle name="計算 3" xfId="999"/>
    <cellStyle name="計算 3 2" xfId="1000"/>
    <cellStyle name="計算 3 2 2" xfId="1001"/>
    <cellStyle name="計算 3 3" xfId="1002"/>
    <cellStyle name="計算 3 3 2" xfId="1003"/>
    <cellStyle name="計算 3 4" xfId="1004"/>
    <cellStyle name="計算 3_多治見市根本交流ｾﾝﾀｰ建設工事" xfId="1005"/>
    <cellStyle name="計算 4" xfId="1006"/>
    <cellStyle name="計算 4 2" xfId="1007"/>
    <cellStyle name="計算 5" xfId="1008"/>
    <cellStyle name="計算 5 2" xfId="1009"/>
    <cellStyle name="計算 6" xfId="1010"/>
    <cellStyle name="計算 7" xfId="1011"/>
    <cellStyle name="計算 8" xfId="1012"/>
    <cellStyle name="計算 9" xfId="1013"/>
    <cellStyle name="説明文" xfId="1014" builtinId="53" customBuiltin="1"/>
    <cellStyle name="説明文 2" xfId="1015"/>
    <cellStyle name="説明文 2 2" xfId="1016"/>
    <cellStyle name="説明文 2 3" xfId="1017"/>
    <cellStyle name="説明文 3" xfId="1018"/>
    <cellStyle name="説明文 3 2" xfId="1019"/>
    <cellStyle name="説明文 3 3" xfId="1020"/>
    <cellStyle name="説明文 4" xfId="1021"/>
    <cellStyle name="説明文 5" xfId="1022"/>
    <cellStyle name="警告文" xfId="1023" builtinId="11" customBuiltin="1"/>
    <cellStyle name="警告文 2" xfId="1024"/>
    <cellStyle name="警告文 2 2" xfId="1025"/>
    <cellStyle name="警告文 2 3" xfId="1026"/>
    <cellStyle name="警告文 3" xfId="1027"/>
    <cellStyle name="警告文 3 2" xfId="1028"/>
    <cellStyle name="警告文 3 3" xfId="1029"/>
    <cellStyle name="警告文 4" xfId="1030"/>
    <cellStyle name="警告文 5" xfId="1031"/>
    <cellStyle name="通浦 [0.00]_laroux" xfId="1032"/>
    <cellStyle name="通浦_laroux" xfId="1033"/>
    <cellStyle name="通貨 2" xfId="1034"/>
    <cellStyle name="集計" xfId="1035" builtinId="25" customBuiltin="1"/>
    <cellStyle name="集計 2" xfId="1036"/>
    <cellStyle name="集計 2 2" xfId="1037"/>
    <cellStyle name="集計 2 3" xfId="1038"/>
    <cellStyle name="集計 3" xfId="1039"/>
    <cellStyle name="集計 3 2" xfId="1040"/>
    <cellStyle name="集計 3 3" xfId="1041"/>
    <cellStyle name="集計 4" xfId="1042"/>
    <cellStyle name="集計 5" xfId="1043"/>
    <cellStyle name="集計 6" xfId="1044"/>
    <cellStyle name="ﾄ褊褂燾・[0]_PERSONAL" xfId="1045"/>
    <cellStyle name="ﾄ褊褂燾饑PERSONAL" xfId="1046"/>
    <cellStyle name="ﾄ褊褂燾饑PERSONAL 2" xfId="1047"/>
    <cellStyle name="ﾄ褊褂燾饑PERSONAL 3" xfId="1048"/>
    <cellStyle name="ﾎ磊隆_PERSONAL" xfId="1049"/>
    <cellStyle name="ﾔ竟瑙糺・[0]_PERSONAL" xfId="1050"/>
    <cellStyle name="ﾔ竟瑙糺饑PERSONAL" xfId="1051"/>
    <cellStyle name="ﾔ竟瑙糺饑PERSONAL 2" xfId="1052"/>
    <cellStyle name="ﾔ竟瑙糺饑PERSONAL 3" xfId="1053"/>
    <cellStyle name="桁区切り" xfId="1054" builtinId="6"/>
    <cellStyle name="ハイパーリンク" xfId="1055" builtinId="8"/>
  </cellStyles>
  <dxfs count="194"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  <dxf>
      <numFmt numFmtId="215" formatCode="#,##0_._0;&quot;▲&quot;#,##0_._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externalLink" Target="externalLinks/externalLink1.xml" /><Relationship Id="rId10" Type="http://schemas.openxmlformats.org/officeDocument/2006/relationships/externalLink" Target="externalLinks/externalLink2.xml" /><Relationship Id="rId11" Type="http://schemas.openxmlformats.org/officeDocument/2006/relationships/theme" Target="theme/theme1.xml" /><Relationship Id="rId12" Type="http://schemas.openxmlformats.org/officeDocument/2006/relationships/sharedStrings" Target="sharedStrings.xml" /><Relationship Id="rId13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2221865</xdr:colOff>
      <xdr:row>45</xdr:row>
      <xdr:rowOff>0</xdr:rowOff>
    </xdr:from>
    <xdr:to xmlns:xdr="http://schemas.openxmlformats.org/drawingml/2006/spreadsheetDrawing">
      <xdr:col>2</xdr:col>
      <xdr:colOff>2263775</xdr:colOff>
      <xdr:row>59</xdr:row>
      <xdr:rowOff>144780</xdr:rowOff>
    </xdr:to>
    <xdr:sp macro="" textlink="">
      <xdr:nvSpPr>
        <xdr:cNvPr id="2" name="右中かっこ 1"/>
        <xdr:cNvSpPr/>
      </xdr:nvSpPr>
      <xdr:spPr>
        <a:xfrm>
          <a:off x="4648835" y="8572500"/>
          <a:ext cx="41910" cy="2811780"/>
        </a:xfrm>
        <a:prstGeom prst="rightBrace">
          <a:avLst>
            <a:gd name="adj1" fmla="val 78023"/>
            <a:gd name="adj2" fmla="val 50000"/>
          </a:avLst>
        </a:prstGeom>
        <a:noFill/>
        <a:ln w="9525">
          <a:solidFill>
            <a:srgbClr val="4A7EBC"/>
          </a:solidFill>
        </a:ln>
      </xdr:spPr>
      <xdr:txBody>
        <a:bodyPr vertOverflow="overflow" horzOverflow="overflow" lIns="18288" tIns="0" rIns="0" bIns="0" upright="1"/>
        <a:lstStyle/>
        <a:p>
          <a:endParaRPr/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SV02\&#37117;&#24066;&#35336;&#30011;&#35506;\WINDOWS\&#65411;&#65438;&#65405;&#65400;&#65412;&#65391;&#65420;&#65439;\&#22303;&#23627;\&#26410;&#26469;&#39208;&#38306;&#20418;\&#22793;&#26356;&#38306;&#20418;\&#26412;&#20307;&#28187;&#38989;&#26360;&#24335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Sv1\&#20849;&#26377;\&#20182;&#35506;&#20381;&#38972;&#24037;&#20107;&#35373;&#35336;&#26360;\&#37117;&#24066;&#35336;&#30011;&#12539;&#22269;&#21942;&#20844;&#22290;&#23550;&#31574;&#35506;\&#39365;&#21069;&#20844;&#34886;&#12488;&#12452;&#12524;\&#35373;&#35336;\&#24403;&#21021;&#35373;&#35336;\&#20869;&#35379;&#26360;\&#20869;&#35379;&#26360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台帳"/>
      <sheetName val="施行伺"/>
      <sheetName val="請負人"/>
      <sheetName val="予定額"/>
      <sheetName val="入札通知"/>
      <sheetName val="見積通知"/>
      <sheetName val="契約伺"/>
      <sheetName val="入札経過書"/>
      <sheetName val="監督員"/>
      <sheetName val="検査伺"/>
      <sheetName val="復命書１"/>
      <sheetName val="復命書２"/>
      <sheetName val="復命書３"/>
      <sheetName val="選定委託"/>
      <sheetName val="選定資料"/>
      <sheetName val="条件"/>
      <sheetName val="諸経費計算"/>
      <sheetName val="鏡"/>
      <sheetName val="経費内訳"/>
      <sheetName val="工事費内訳"/>
      <sheetName val="特例加算"/>
      <sheetName val="諸経費計算 (2)"/>
      <sheetName val="Sheet3"/>
      <sheetName val="入力表"/>
    </sheetNames>
    <sheetDataSet>
      <sheetData sheetId="0">
        <row r="1">
          <cell r="A1" t="str">
            <v>課名</v>
          </cell>
          <cell r="B1" t="str">
            <v>児童課</v>
          </cell>
        </row>
        <row r="2">
          <cell r="A2" t="str">
            <v>工事・業務番号</v>
          </cell>
          <cell r="B2">
            <v>1000</v>
          </cell>
        </row>
        <row r="3">
          <cell r="A3" t="str">
            <v>年度</v>
          </cell>
          <cell r="B3">
            <v>11</v>
          </cell>
        </row>
        <row r="5">
          <cell r="A5" t="str">
            <v>工事ＯＲ業務</v>
          </cell>
          <cell r="B5" t="str">
            <v>工事</v>
          </cell>
          <cell r="G5" t="str">
            <v>施工伺実施時に記入</v>
          </cell>
        </row>
        <row r="6">
          <cell r="A6" t="str">
            <v>事業名</v>
          </cell>
          <cell r="B6" t="str">
            <v>平成１２年度佐久市平根児童館建設工事</v>
          </cell>
        </row>
        <row r="7">
          <cell r="A7" t="str">
            <v>箇所名       　 　</v>
          </cell>
          <cell r="B7" t="str">
            <v>佐久市大字上平尾９５３－１</v>
          </cell>
        </row>
        <row r="8">
          <cell r="A8" t="str">
            <v>監督員</v>
          </cell>
          <cell r="B8" t="str">
            <v>土屋俊重</v>
          </cell>
        </row>
        <row r="9">
          <cell r="A9" t="str">
            <v>副監督員</v>
          </cell>
          <cell r="B9" t="str">
            <v>土屋　孝</v>
          </cell>
        </row>
        <row r="10">
          <cell r="A10" t="str">
            <v>契約方法</v>
          </cell>
          <cell r="B10" t="str">
            <v>(1)指名競争入札</v>
          </cell>
        </row>
        <row r="11">
          <cell r="A11" t="str">
            <v>予算科目</v>
          </cell>
          <cell r="B11" t="str">
            <v>３．２．３．３．１５．２．１</v>
          </cell>
        </row>
        <row r="12">
          <cell r="A12" t="str">
            <v>当初事業概要</v>
          </cell>
          <cell r="B12" t="str">
            <v>木造平屋建てカラー鋼板葺き</v>
          </cell>
        </row>
        <row r="13">
          <cell r="B13" t="str">
            <v>建築面積２９４．３㎡</v>
          </cell>
        </row>
        <row r="14">
          <cell r="B14" t="str">
            <v>延べ面積２８９．１９㎡</v>
          </cell>
        </row>
        <row r="16">
          <cell r="A16" t="str">
            <v>完成期限=工期終</v>
          </cell>
          <cell r="B16">
            <v>36875</v>
          </cell>
        </row>
        <row r="17">
          <cell r="A17" t="str">
            <v>入札日</v>
          </cell>
          <cell r="B17">
            <v>36746</v>
          </cell>
        </row>
        <row r="18">
          <cell r="A18" t="str">
            <v>入札時間</v>
          </cell>
          <cell r="B18" t="str">
            <v>午後１　時３０分</v>
          </cell>
        </row>
        <row r="19">
          <cell r="A19" t="str">
            <v>場所 　　</v>
          </cell>
          <cell r="B19" t="str">
            <v>市役所 ８階大会議室</v>
          </cell>
        </row>
        <row r="20">
          <cell r="A20" t="str">
            <v>設計額(税込)</v>
          </cell>
          <cell r="B20">
            <v>79033500</v>
          </cell>
        </row>
        <row r="21">
          <cell r="A21" t="str">
            <v>契約保証の方法</v>
          </cell>
          <cell r="B21" t="str">
            <v>金銭的保証</v>
          </cell>
        </row>
        <row r="22">
          <cell r="A22" t="str">
            <v>入札執行者</v>
          </cell>
          <cell r="B22" t="str">
            <v>監理課長</v>
          </cell>
        </row>
        <row r="24">
          <cell r="A24" t="str">
            <v>請負人住所    　</v>
          </cell>
          <cell r="B24" t="str">
            <v>佐久市大字取出町４５０－５</v>
          </cell>
          <cell r="G24" t="str">
            <v>契約時に記入</v>
          </cell>
        </row>
        <row r="25">
          <cell r="A25" t="str">
            <v>請負会社</v>
          </cell>
          <cell r="B25" t="str">
            <v>株式会社　安井建設</v>
          </cell>
        </row>
        <row r="26">
          <cell r="A26" t="str">
            <v>請負人氏名</v>
          </cell>
          <cell r="B26" t="str">
            <v>代表取締役 安井　英二</v>
          </cell>
        </row>
        <row r="27">
          <cell r="A27" t="str">
            <v>契約額</v>
          </cell>
          <cell r="B27">
            <v>420000</v>
          </cell>
        </row>
        <row r="28">
          <cell r="A28" t="str">
            <v>契約日　　　　</v>
          </cell>
          <cell r="B28">
            <v>36588</v>
          </cell>
        </row>
        <row r="29">
          <cell r="A29" t="str">
            <v>工期初め</v>
          </cell>
          <cell r="B29">
            <v>36588</v>
          </cell>
        </row>
        <row r="31">
          <cell r="A31" t="str">
            <v>変更契約日</v>
          </cell>
          <cell r="B31">
            <v>36434</v>
          </cell>
          <cell r="G31" t="str">
            <v>変更ある時のみ記入</v>
          </cell>
        </row>
        <row r="32">
          <cell r="A32" t="str">
            <v>変更契約額（増減）</v>
          </cell>
          <cell r="B32">
            <v>0</v>
          </cell>
        </row>
        <row r="33">
          <cell r="A33" t="str">
            <v>変更契約額（総額）</v>
          </cell>
          <cell r="B33">
            <v>0</v>
          </cell>
        </row>
        <row r="34">
          <cell r="A34" t="str">
            <v>変更工期(終)</v>
          </cell>
        </row>
        <row r="35">
          <cell r="A35" t="str">
            <v>変更事業概要</v>
          </cell>
          <cell r="B35" t="str">
            <v>鉄骨階段Ｗ＝１２００１基新設</v>
          </cell>
        </row>
        <row r="40">
          <cell r="A40" t="str">
            <v>検査員</v>
          </cell>
          <cell r="B40" t="str">
            <v>臼田純武</v>
          </cell>
          <cell r="G40" t="str">
            <v>しゅん工時に記入</v>
          </cell>
        </row>
        <row r="41">
          <cell r="A41" t="str">
            <v>立会人</v>
          </cell>
          <cell r="B41" t="str">
            <v>土屋俊重</v>
          </cell>
        </row>
        <row r="42">
          <cell r="A42" t="str">
            <v>しゅん工日  　　</v>
          </cell>
          <cell r="B42">
            <v>36606</v>
          </cell>
        </row>
        <row r="43">
          <cell r="A43" t="str">
            <v>検査日</v>
          </cell>
          <cell r="B43">
            <v>36608</v>
          </cell>
        </row>
        <row r="44">
          <cell r="A44" t="str">
            <v>復命日</v>
          </cell>
          <cell r="B44">
            <v>36608</v>
          </cell>
        </row>
        <row r="45">
          <cell r="A45" t="str">
            <v>支払い日</v>
          </cell>
          <cell r="B45">
            <v>36644</v>
          </cell>
        </row>
        <row r="47">
          <cell r="A47" t="str">
            <v>路線名</v>
          </cell>
          <cell r="G47" t="str">
            <v>上記以外のデータ</v>
          </cell>
        </row>
        <row r="48">
          <cell r="A48" t="str">
            <v>工種</v>
          </cell>
        </row>
        <row r="49">
          <cell r="A49" t="str">
            <v>補助区分</v>
          </cell>
        </row>
        <row r="50">
          <cell r="A50" t="str">
            <v>地区名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設計書表紙 (ACAロゴ入り)"/>
      <sheetName val="設計書表紙"/>
      <sheetName val="額、概要"/>
      <sheetName val="設計書鏡"/>
      <sheetName val="共通仮設"/>
      <sheetName val="建築主体"/>
      <sheetName val="電気内訳"/>
      <sheetName val="電気見積比較表（１）"/>
      <sheetName val="電気複合単価（１）"/>
      <sheetName val="電気単価比較表（2）"/>
      <sheetName val="電気組合せ単価（2）"/>
      <sheetName val="電気複合単価（2）"/>
      <sheetName val="電気見積比較表（3）"/>
      <sheetName val="電気歩掛作成（3）"/>
      <sheetName val="電気複合単価作成（3）"/>
      <sheetName val="電気修正表（3）"/>
      <sheetName val="機械内訳"/>
      <sheetName val="機械代価"/>
      <sheetName val="ﾊﾞｯｸﾃﾞｰﾀ"/>
      <sheetName val="ＶＯＣ"/>
      <sheetName val="単価根拠"/>
      <sheetName val="共通費計算表"/>
      <sheetName val="計算書（建築）"/>
      <sheetName val="計算書（電気）"/>
      <sheetName val="計算書（機械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B3" t="str">
            <v>番号</v>
          </cell>
          <cell r="C3" t="str">
            <v>名　　　　　　　　称</v>
          </cell>
          <cell r="D3" t="str">
            <v>摘　　　　　　　要</v>
          </cell>
          <cell r="E3" t="str">
            <v>単位</v>
          </cell>
          <cell r="F3" t="str">
            <v>　　</v>
          </cell>
          <cell r="G3" t="str">
            <v>金　　　　　額</v>
          </cell>
          <cell r="H3" t="str">
            <v>備　　　　　　考</v>
          </cell>
          <cell r="I3" t="str">
            <v>単価</v>
          </cell>
        </row>
        <row r="4">
          <cell r="B4">
            <v>1</v>
          </cell>
          <cell r="C4" t="str">
            <v>総　括　表</v>
          </cell>
        </row>
        <row r="5">
          <cell r="B5">
            <v>2</v>
          </cell>
          <cell r="C5" t="str">
            <v>建 築 主 体 工 事</v>
          </cell>
          <cell r="E5" t="str">
            <v>式</v>
          </cell>
        </row>
        <row r="6">
          <cell r="B6">
            <v>3</v>
          </cell>
          <cell r="C6" t="str">
            <v>電 気 設 備 工 事</v>
          </cell>
          <cell r="E6" t="str">
            <v>式</v>
          </cell>
        </row>
        <row r="7">
          <cell r="B7">
            <v>4</v>
          </cell>
          <cell r="C7" t="str">
            <v>機 械 設 備 工 事</v>
          </cell>
          <cell r="E7" t="str">
            <v>式</v>
          </cell>
        </row>
        <row r="8">
          <cell r="B8">
            <v>5</v>
          </cell>
          <cell r="C8" t="str">
            <v>外　構　工　事</v>
          </cell>
          <cell r="E8" t="str">
            <v>式</v>
          </cell>
        </row>
        <row r="9">
          <cell r="B9">
            <v>6</v>
          </cell>
          <cell r="C9" t="str">
            <v>昇降機設備工事</v>
          </cell>
          <cell r="E9" t="str">
            <v>式</v>
          </cell>
        </row>
        <row r="10">
          <cell r="B10">
            <v>7</v>
          </cell>
          <cell r="C10" t="str">
            <v>解体工事</v>
          </cell>
          <cell r="E10" t="str">
            <v>式</v>
          </cell>
          <cell r="H10" t="str">
            <v>　</v>
          </cell>
          <cell r="I10" t="str">
            <v>　</v>
          </cell>
        </row>
        <row r="11">
          <cell r="B11">
            <v>8</v>
          </cell>
          <cell r="C11" t="str">
            <v>造　成　工　事</v>
          </cell>
          <cell r="E11" t="str">
            <v>式</v>
          </cell>
        </row>
        <row r="12">
          <cell r="B12">
            <v>9</v>
          </cell>
        </row>
        <row r="13">
          <cell r="B13">
            <v>10</v>
          </cell>
          <cell r="C13" t="str">
            <v xml:space="preserve">   計</v>
          </cell>
          <cell r="D13" t="str">
            <v xml:space="preserve"> </v>
          </cell>
        </row>
        <row r="14">
          <cell r="B14">
            <v>11</v>
          </cell>
          <cell r="C14" t="str">
            <v>現　場　経　費</v>
          </cell>
          <cell r="E14" t="str">
            <v>式</v>
          </cell>
        </row>
        <row r="15">
          <cell r="B15">
            <v>12</v>
          </cell>
          <cell r="C15" t="str">
            <v>一　般　管　理　費</v>
          </cell>
          <cell r="D15" t="str">
            <v xml:space="preserve"> </v>
          </cell>
          <cell r="E15" t="str">
            <v>式</v>
          </cell>
        </row>
        <row r="16">
          <cell r="B16">
            <v>13</v>
          </cell>
          <cell r="C16" t="str">
            <v>諸　経　費</v>
          </cell>
          <cell r="E16" t="str">
            <v>式</v>
          </cell>
        </row>
        <row r="17">
          <cell r="B17">
            <v>14</v>
          </cell>
          <cell r="C17" t="str">
            <v>合　　　　計</v>
          </cell>
        </row>
        <row r="18">
          <cell r="B18">
            <v>15</v>
          </cell>
          <cell r="C18" t="str">
            <v>消　費　税　相　当　額</v>
          </cell>
          <cell r="E18" t="str">
            <v>式</v>
          </cell>
        </row>
        <row r="19">
          <cell r="B19">
            <v>16</v>
          </cell>
          <cell r="C19" t="str">
            <v>総　　　　計</v>
          </cell>
        </row>
        <row r="20">
          <cell r="B20">
            <v>17</v>
          </cell>
          <cell r="C20" t="str">
            <v>直接工事費　計</v>
          </cell>
          <cell r="G20" t="str">
            <v xml:space="preserve">  </v>
          </cell>
        </row>
        <row r="21">
          <cell r="B21">
            <v>18</v>
          </cell>
          <cell r="C21" t="str">
            <v>建 築 主 体 工 事</v>
          </cell>
        </row>
        <row r="22">
          <cell r="B22">
            <v>19</v>
          </cell>
          <cell r="C22" t="str">
            <v>共 通 仮 設</v>
          </cell>
          <cell r="E22" t="str">
            <v>式</v>
          </cell>
          <cell r="H22" t="str">
            <v xml:space="preserve"> </v>
          </cell>
        </row>
        <row r="23">
          <cell r="B23">
            <v>20</v>
          </cell>
          <cell r="C23" t="str">
            <v>直接仮設工事</v>
          </cell>
          <cell r="E23" t="str">
            <v>式</v>
          </cell>
          <cell r="H23" t="str">
            <v xml:space="preserve"> </v>
          </cell>
        </row>
        <row r="24">
          <cell r="B24">
            <v>21</v>
          </cell>
          <cell r="C24" t="str">
            <v>土　工　事</v>
          </cell>
          <cell r="E24" t="str">
            <v>式</v>
          </cell>
          <cell r="H24" t="str">
            <v xml:space="preserve"> </v>
          </cell>
        </row>
        <row r="25">
          <cell r="B25">
            <v>22</v>
          </cell>
          <cell r="C25" t="str">
            <v>地 業 工 事</v>
          </cell>
          <cell r="E25" t="str">
            <v>式</v>
          </cell>
          <cell r="H25" t="str">
            <v xml:space="preserve"> </v>
          </cell>
        </row>
        <row r="26">
          <cell r="B26">
            <v>23</v>
          </cell>
          <cell r="C26" t="str">
            <v>鉄 筋 工 事</v>
          </cell>
          <cell r="E26" t="str">
            <v>式</v>
          </cell>
        </row>
        <row r="27">
          <cell r="B27">
            <v>24</v>
          </cell>
          <cell r="C27" t="str">
            <v>ｺﾝｸﾘｰﾄ工 事</v>
          </cell>
          <cell r="E27" t="str">
            <v>式</v>
          </cell>
          <cell r="H27" t="str">
            <v xml:space="preserve"> </v>
          </cell>
        </row>
        <row r="28">
          <cell r="B28">
            <v>25</v>
          </cell>
          <cell r="C28" t="str">
            <v>型 枠 工 事</v>
          </cell>
          <cell r="E28" t="str">
            <v>式</v>
          </cell>
          <cell r="H28" t="str">
            <v xml:space="preserve"> </v>
          </cell>
        </row>
        <row r="29">
          <cell r="B29">
            <v>26</v>
          </cell>
          <cell r="C29" t="str">
            <v>鉄 骨 工 事</v>
          </cell>
          <cell r="E29" t="str">
            <v>式</v>
          </cell>
          <cell r="I29" t="str">
            <v>　</v>
          </cell>
        </row>
        <row r="30">
          <cell r="B30">
            <v>27</v>
          </cell>
          <cell r="C30" t="str">
            <v>既製ｺﾝｸﾘｰﾄ工事</v>
          </cell>
          <cell r="E30" t="str">
            <v>式</v>
          </cell>
        </row>
        <row r="31">
          <cell r="B31">
            <v>28</v>
          </cell>
          <cell r="C31" t="str">
            <v>防 水 工 事</v>
          </cell>
          <cell r="E31" t="str">
            <v>式</v>
          </cell>
        </row>
        <row r="32">
          <cell r="B32">
            <v>29</v>
          </cell>
          <cell r="C32" t="str">
            <v>石　工　事</v>
          </cell>
          <cell r="E32" t="str">
            <v>式</v>
          </cell>
        </row>
        <row r="33">
          <cell r="B33">
            <v>30</v>
          </cell>
          <cell r="C33" t="str">
            <v>タイル工 事</v>
          </cell>
          <cell r="E33" t="str">
            <v>式</v>
          </cell>
        </row>
        <row r="34">
          <cell r="B34">
            <v>31</v>
          </cell>
          <cell r="C34" t="str">
            <v>木　工　事</v>
          </cell>
          <cell r="E34" t="str">
            <v>式</v>
          </cell>
        </row>
        <row r="35">
          <cell r="B35">
            <v>32</v>
          </cell>
          <cell r="C35" t="str">
            <v>屋根及び樋工事</v>
          </cell>
          <cell r="E35" t="str">
            <v>式</v>
          </cell>
        </row>
        <row r="36">
          <cell r="B36">
            <v>33</v>
          </cell>
          <cell r="C36" t="str">
            <v>金 属 工 事</v>
          </cell>
          <cell r="E36" t="str">
            <v>式</v>
          </cell>
        </row>
        <row r="37">
          <cell r="B37">
            <v>34</v>
          </cell>
          <cell r="C37" t="str">
            <v>左 官 工 事</v>
          </cell>
          <cell r="E37" t="str">
            <v>式</v>
          </cell>
        </row>
        <row r="38">
          <cell r="B38">
            <v>35</v>
          </cell>
          <cell r="C38" t="str">
            <v>木製建具工事</v>
          </cell>
          <cell r="E38" t="str">
            <v>式</v>
          </cell>
          <cell r="I38" t="str">
            <v>　</v>
          </cell>
        </row>
        <row r="39">
          <cell r="B39">
            <v>36</v>
          </cell>
          <cell r="C39" t="str">
            <v>鋼製建具工事</v>
          </cell>
          <cell r="E39" t="str">
            <v>式</v>
          </cell>
        </row>
        <row r="40">
          <cell r="B40">
            <v>37</v>
          </cell>
          <cell r="C40" t="str">
            <v>ガラス工事</v>
          </cell>
          <cell r="E40" t="str">
            <v>式</v>
          </cell>
        </row>
        <row r="41">
          <cell r="B41">
            <v>38</v>
          </cell>
          <cell r="C41" t="str">
            <v>塗 装 工 事</v>
          </cell>
          <cell r="E41" t="str">
            <v>式</v>
          </cell>
        </row>
        <row r="42">
          <cell r="B42">
            <v>39</v>
          </cell>
          <cell r="C42" t="str">
            <v>内 装 工 事</v>
          </cell>
          <cell r="E42" t="str">
            <v>式</v>
          </cell>
        </row>
        <row r="43">
          <cell r="B43">
            <v>40</v>
          </cell>
          <cell r="C43" t="str">
            <v>外 装 工 事</v>
          </cell>
          <cell r="E43" t="str">
            <v>式</v>
          </cell>
        </row>
        <row r="44">
          <cell r="B44">
            <v>41</v>
          </cell>
          <cell r="C44" t="str">
            <v>仕上ﾕﾆｯﾄ工事</v>
          </cell>
          <cell r="E44" t="str">
            <v>式</v>
          </cell>
        </row>
        <row r="45">
          <cell r="B45">
            <v>42</v>
          </cell>
          <cell r="C45" t="str">
            <v>サイン工事</v>
          </cell>
          <cell r="E45" t="str">
            <v>式</v>
          </cell>
        </row>
        <row r="46">
          <cell r="B46">
            <v>43</v>
          </cell>
          <cell r="C46" t="str">
            <v xml:space="preserve"> </v>
          </cell>
          <cell r="E46" t="str">
            <v>式</v>
          </cell>
        </row>
        <row r="47">
          <cell r="B47">
            <v>44</v>
          </cell>
          <cell r="C47" t="str">
            <v>　　計</v>
          </cell>
        </row>
        <row r="48">
          <cell r="B48">
            <v>45</v>
          </cell>
          <cell r="C48" t="str">
            <v>直接仮設工事</v>
          </cell>
        </row>
        <row r="49">
          <cell r="B49">
            <v>46</v>
          </cell>
          <cell r="C49" t="str">
            <v>水盛やり方</v>
          </cell>
          <cell r="D49" t="str">
            <v>工場　倉庫</v>
          </cell>
          <cell r="E49" t="str">
            <v>ｍ２</v>
          </cell>
          <cell r="H49" t="str">
            <v>ｺ94</v>
          </cell>
          <cell r="I49">
            <v>190</v>
          </cell>
        </row>
        <row r="50">
          <cell r="B50">
            <v>47</v>
          </cell>
          <cell r="C50" t="str">
            <v>水盛やり方</v>
          </cell>
          <cell r="D50" t="str">
            <v>事務所　共同住宅　地下なし</v>
          </cell>
          <cell r="E50" t="str">
            <v>ｍ２</v>
          </cell>
          <cell r="H50" t="str">
            <v>ｺ94</v>
          </cell>
          <cell r="I50">
            <v>230</v>
          </cell>
        </row>
        <row r="51">
          <cell r="B51">
            <v>48</v>
          </cell>
          <cell r="C51" t="str">
            <v>水盛やり方</v>
          </cell>
          <cell r="D51" t="str">
            <v>事務所　共同住宅　地下あり</v>
          </cell>
          <cell r="E51" t="str">
            <v>ｍ２</v>
          </cell>
          <cell r="H51" t="str">
            <v>ｺ94</v>
          </cell>
          <cell r="I51">
            <v>260</v>
          </cell>
        </row>
        <row r="52">
          <cell r="B52">
            <v>49</v>
          </cell>
          <cell r="C52" t="str">
            <v>墨出し</v>
          </cell>
          <cell r="D52" t="str">
            <v>躯､仕　工場倉庫</v>
          </cell>
          <cell r="E52" t="str">
            <v>ｍ２</v>
          </cell>
          <cell r="H52" t="str">
            <v>ｺ94</v>
          </cell>
          <cell r="I52">
            <v>330</v>
          </cell>
        </row>
        <row r="53">
          <cell r="B53">
            <v>50</v>
          </cell>
          <cell r="C53" t="str">
            <v>墨出し</v>
          </cell>
          <cell r="D53" t="str">
            <v>躯､仕　事務所</v>
          </cell>
          <cell r="E53" t="str">
            <v>ｍ２</v>
          </cell>
          <cell r="H53" t="str">
            <v>ｺ94</v>
          </cell>
          <cell r="I53">
            <v>420</v>
          </cell>
        </row>
        <row r="54">
          <cell r="B54">
            <v>51</v>
          </cell>
          <cell r="C54" t="str">
            <v>墨出し</v>
          </cell>
          <cell r="D54" t="str">
            <v>躯､仕　共同住宅</v>
          </cell>
          <cell r="E54" t="str">
            <v>ｍ２</v>
          </cell>
          <cell r="H54" t="str">
            <v>ｺ94</v>
          </cell>
          <cell r="I54">
            <v>470</v>
          </cell>
        </row>
        <row r="55">
          <cell r="B55">
            <v>52</v>
          </cell>
          <cell r="C55" t="str">
            <v>墨出し</v>
          </cell>
          <cell r="D55" t="str">
            <v>躯　　　工場倉庫</v>
          </cell>
          <cell r="E55" t="str">
            <v>ｍ２</v>
          </cell>
          <cell r="H55" t="str">
            <v>ｾﾀ24</v>
          </cell>
          <cell r="I55">
            <v>135</v>
          </cell>
        </row>
        <row r="56">
          <cell r="B56">
            <v>53</v>
          </cell>
          <cell r="C56" t="str">
            <v>墨出し</v>
          </cell>
          <cell r="D56" t="str">
            <v>躯　　　事務所</v>
          </cell>
          <cell r="E56" t="str">
            <v>ｍ２</v>
          </cell>
          <cell r="H56" t="str">
            <v>ｺ94</v>
          </cell>
          <cell r="I56">
            <v>170</v>
          </cell>
        </row>
        <row r="57">
          <cell r="B57">
            <v>54</v>
          </cell>
          <cell r="C57" t="str">
            <v>墨出し</v>
          </cell>
          <cell r="D57" t="str">
            <v>躯　　　共同住宅</v>
          </cell>
          <cell r="E57" t="str">
            <v>ｍ２</v>
          </cell>
          <cell r="H57" t="str">
            <v>ｺ94</v>
          </cell>
          <cell r="I57">
            <v>190</v>
          </cell>
        </row>
        <row r="58">
          <cell r="B58">
            <v>55</v>
          </cell>
          <cell r="C58" t="str">
            <v>墨出し</v>
          </cell>
          <cell r="D58" t="str">
            <v>仕　　　工場倉庫</v>
          </cell>
          <cell r="E58" t="str">
            <v>ｍ２</v>
          </cell>
          <cell r="H58" t="str">
            <v>ｺ94</v>
          </cell>
          <cell r="I58">
            <v>180</v>
          </cell>
        </row>
        <row r="59">
          <cell r="B59">
            <v>56</v>
          </cell>
          <cell r="C59" t="str">
            <v>墨出し</v>
          </cell>
          <cell r="D59" t="str">
            <v>仕　　　　事務所</v>
          </cell>
          <cell r="E59" t="str">
            <v>ｍ２</v>
          </cell>
          <cell r="H59" t="str">
            <v>ｺ94</v>
          </cell>
          <cell r="I59">
            <v>250</v>
          </cell>
        </row>
        <row r="60">
          <cell r="B60">
            <v>57</v>
          </cell>
          <cell r="C60" t="str">
            <v>墨出し</v>
          </cell>
          <cell r="D60" t="str">
            <v>仕　　　　共同住宅</v>
          </cell>
          <cell r="E60" t="str">
            <v>ｍ２</v>
          </cell>
          <cell r="H60" t="str">
            <v>ｺ94</v>
          </cell>
          <cell r="I60">
            <v>280</v>
          </cell>
        </row>
        <row r="61">
          <cell r="B61">
            <v>58</v>
          </cell>
          <cell r="C61" t="str">
            <v>現寸型板</v>
          </cell>
          <cell r="D61" t="str">
            <v>　　　　工場倉庫</v>
          </cell>
          <cell r="E61" t="str">
            <v>ｍ２</v>
          </cell>
          <cell r="H61" t="str">
            <v>ｺ94</v>
          </cell>
          <cell r="I61">
            <v>110</v>
          </cell>
        </row>
        <row r="62">
          <cell r="B62">
            <v>59</v>
          </cell>
          <cell r="C62" t="str">
            <v>現寸型板</v>
          </cell>
          <cell r="D62" t="str">
            <v>　　　　事務所</v>
          </cell>
          <cell r="E62" t="str">
            <v>ｍ２</v>
          </cell>
          <cell r="H62" t="str">
            <v>ｺ94</v>
          </cell>
          <cell r="I62">
            <v>130</v>
          </cell>
        </row>
        <row r="63">
          <cell r="B63">
            <v>60</v>
          </cell>
          <cell r="C63" t="str">
            <v>現寸型板</v>
          </cell>
          <cell r="D63" t="str">
            <v>　　　　共同住宅</v>
          </cell>
          <cell r="E63" t="str">
            <v>ｍ２</v>
          </cell>
          <cell r="H63" t="str">
            <v>ｺ94</v>
          </cell>
          <cell r="I63">
            <v>140</v>
          </cell>
        </row>
        <row r="64">
          <cell r="B64">
            <v>61</v>
          </cell>
          <cell r="C64" t="str">
            <v>枠組本足場</v>
          </cell>
          <cell r="D64" t="str">
            <v>10m未満　1200　3ｹ月</v>
          </cell>
          <cell r="E64" t="str">
            <v>ｍ２</v>
          </cell>
          <cell r="H64" t="str">
            <v>ｾﾀ26</v>
          </cell>
          <cell r="I64">
            <v>1130</v>
          </cell>
        </row>
        <row r="65">
          <cell r="B65">
            <v>62</v>
          </cell>
          <cell r="C65" t="str">
            <v>枠組本足場</v>
          </cell>
          <cell r="D65" t="str">
            <v>10m未満　1200　6ｹ月</v>
          </cell>
          <cell r="E65" t="str">
            <v>ｍ２</v>
          </cell>
          <cell r="H65" t="str">
            <v>ｾﾀ26</v>
          </cell>
          <cell r="I65">
            <v>1420</v>
          </cell>
        </row>
        <row r="66">
          <cell r="B66">
            <v>63</v>
          </cell>
          <cell r="C66" t="str">
            <v>枠組本足場</v>
          </cell>
          <cell r="D66" t="str">
            <v>20m未満　1200　3ｹ月</v>
          </cell>
          <cell r="E66" t="str">
            <v>ｍ２</v>
          </cell>
          <cell r="H66" t="str">
            <v>ｾﾀ26</v>
          </cell>
          <cell r="I66">
            <v>1210</v>
          </cell>
        </row>
        <row r="67">
          <cell r="B67">
            <v>64</v>
          </cell>
          <cell r="C67" t="str">
            <v>枠組本足場</v>
          </cell>
          <cell r="D67" t="str">
            <v>20m未満　1200　6ｹ月</v>
          </cell>
          <cell r="E67" t="str">
            <v>ｍ２</v>
          </cell>
          <cell r="H67" t="str">
            <v>ｾﾀ26</v>
          </cell>
          <cell r="I67">
            <v>1500</v>
          </cell>
        </row>
        <row r="68">
          <cell r="B68">
            <v>65</v>
          </cell>
          <cell r="C68" t="str">
            <v>枠組本足場</v>
          </cell>
          <cell r="D68" t="str">
            <v>30m未満　1200　3ｹ月</v>
          </cell>
          <cell r="E68" t="str">
            <v>ｍ２</v>
          </cell>
          <cell r="H68" t="str">
            <v>ｾﾀ26</v>
          </cell>
          <cell r="I68">
            <v>1300</v>
          </cell>
        </row>
        <row r="69">
          <cell r="B69">
            <v>66</v>
          </cell>
          <cell r="C69" t="str">
            <v>枠組本足場</v>
          </cell>
          <cell r="D69" t="str">
            <v>30m未満　1200　6ｹ月</v>
          </cell>
          <cell r="E69" t="str">
            <v>ｍ２</v>
          </cell>
          <cell r="H69" t="str">
            <v>ｾﾀ26</v>
          </cell>
          <cell r="I69">
            <v>1580</v>
          </cell>
        </row>
        <row r="70">
          <cell r="B70">
            <v>67</v>
          </cell>
          <cell r="C70" t="str">
            <v>枠組本足場</v>
          </cell>
          <cell r="D70" t="str">
            <v>10m未満　900　3ｹ月</v>
          </cell>
          <cell r="E70" t="str">
            <v>ｍ２</v>
          </cell>
          <cell r="H70" t="str">
            <v>ｾﾀ26</v>
          </cell>
          <cell r="I70">
            <v>1010</v>
          </cell>
        </row>
        <row r="71">
          <cell r="B71">
            <v>68</v>
          </cell>
          <cell r="C71" t="str">
            <v>枠組本足場</v>
          </cell>
          <cell r="D71" t="str">
            <v>10m未満　900　6ｹ月</v>
          </cell>
          <cell r="E71" t="str">
            <v>ｍ２</v>
          </cell>
          <cell r="H71" t="str">
            <v>ｾﾀ26</v>
          </cell>
          <cell r="I71">
            <v>1300</v>
          </cell>
        </row>
        <row r="72">
          <cell r="B72">
            <v>69</v>
          </cell>
          <cell r="C72" t="str">
            <v>枠組本足場</v>
          </cell>
          <cell r="D72" t="str">
            <v>10m未満　900　9ｹ月</v>
          </cell>
          <cell r="E72" t="str">
            <v>ｍ２</v>
          </cell>
          <cell r="H72" t="str">
            <v>ｾﾀ26</v>
          </cell>
          <cell r="I72">
            <v>1590</v>
          </cell>
        </row>
        <row r="73">
          <cell r="B73">
            <v>70</v>
          </cell>
          <cell r="C73" t="str">
            <v>枠組本足場</v>
          </cell>
          <cell r="D73" t="str">
            <v>20m未満　900　3ｹ月</v>
          </cell>
          <cell r="E73" t="str">
            <v>ｍ２</v>
          </cell>
          <cell r="H73" t="str">
            <v>ｾﾀ26</v>
          </cell>
          <cell r="I73">
            <v>1080</v>
          </cell>
        </row>
        <row r="74">
          <cell r="B74">
            <v>71</v>
          </cell>
          <cell r="C74" t="str">
            <v>枠組本足場</v>
          </cell>
          <cell r="D74" t="str">
            <v>20m未満　900　6ｹ月</v>
          </cell>
          <cell r="E74" t="str">
            <v>ｍ２</v>
          </cell>
          <cell r="H74" t="str">
            <v>ｾﾀ26</v>
          </cell>
          <cell r="I74">
            <v>1350</v>
          </cell>
        </row>
        <row r="75">
          <cell r="B75">
            <v>72</v>
          </cell>
          <cell r="C75" t="str">
            <v>枠組本足場</v>
          </cell>
          <cell r="D75" t="str">
            <v>20m未満　900　9ｹ月</v>
          </cell>
          <cell r="E75" t="str">
            <v>ｍ２</v>
          </cell>
          <cell r="H75" t="str">
            <v>ｾﾀ26</v>
          </cell>
          <cell r="I75">
            <v>1630</v>
          </cell>
        </row>
        <row r="76">
          <cell r="B76">
            <v>73</v>
          </cell>
          <cell r="C76" t="str">
            <v>枠組本足場</v>
          </cell>
          <cell r="D76" t="str">
            <v>30m未満　900　6ｹ月</v>
          </cell>
          <cell r="E76" t="str">
            <v>ｍ２</v>
          </cell>
          <cell r="H76" t="str">
            <v>ｾﾀ26</v>
          </cell>
          <cell r="I76">
            <v>1420</v>
          </cell>
        </row>
        <row r="77">
          <cell r="B77">
            <v>74</v>
          </cell>
          <cell r="C77" t="str">
            <v>枠組本足場</v>
          </cell>
          <cell r="D77" t="str">
            <v>30m未満　900　9ｹ月</v>
          </cell>
          <cell r="E77" t="str">
            <v>ｍ２</v>
          </cell>
          <cell r="H77" t="str">
            <v>ｾﾀ26</v>
          </cell>
          <cell r="I77">
            <v>1690</v>
          </cell>
        </row>
        <row r="78">
          <cell r="B78">
            <v>75</v>
          </cell>
          <cell r="C78" t="str">
            <v>枠組本足場</v>
          </cell>
          <cell r="D78" t="str">
            <v>30m未満　900　12ｹ月</v>
          </cell>
          <cell r="E78" t="str">
            <v>ｍ２</v>
          </cell>
          <cell r="H78" t="str">
            <v>ｾﾀ26</v>
          </cell>
          <cell r="I78">
            <v>1960</v>
          </cell>
        </row>
        <row r="79">
          <cell r="B79">
            <v>76</v>
          </cell>
          <cell r="C79" t="str">
            <v>枠組本足場</v>
          </cell>
          <cell r="D79" t="str">
            <v>10m未満　600　6ｹ月</v>
          </cell>
          <cell r="E79" t="str">
            <v>ｍ２</v>
          </cell>
          <cell r="H79" t="str">
            <v>ｺ100</v>
          </cell>
          <cell r="I79">
            <v>1410</v>
          </cell>
        </row>
        <row r="80">
          <cell r="B80">
            <v>77</v>
          </cell>
          <cell r="C80" t="str">
            <v>枠組本足場</v>
          </cell>
          <cell r="D80" t="str">
            <v>10m未満　600　9ｹ月</v>
          </cell>
          <cell r="E80" t="str">
            <v>ｍ２</v>
          </cell>
          <cell r="H80" t="str">
            <v>ｺ100</v>
          </cell>
          <cell r="I80">
            <v>1760</v>
          </cell>
        </row>
        <row r="81">
          <cell r="B81">
            <v>78</v>
          </cell>
          <cell r="C81" t="str">
            <v>枠組本足場</v>
          </cell>
          <cell r="D81" t="str">
            <v>20m未満　600　6ｹ月</v>
          </cell>
          <cell r="E81" t="str">
            <v>ｍ２</v>
          </cell>
          <cell r="H81" t="str">
            <v>ｺ100</v>
          </cell>
          <cell r="I81">
            <v>1440</v>
          </cell>
        </row>
        <row r="82">
          <cell r="B82">
            <v>79</v>
          </cell>
          <cell r="C82" t="str">
            <v>枠組本足場</v>
          </cell>
          <cell r="D82" t="str">
            <v>20m未満　600　9ｹ月</v>
          </cell>
          <cell r="E82" t="str">
            <v>ｍ２</v>
          </cell>
          <cell r="H82" t="str">
            <v>ｺ100</v>
          </cell>
          <cell r="I82">
            <v>1790</v>
          </cell>
        </row>
        <row r="83">
          <cell r="B83">
            <v>80</v>
          </cell>
          <cell r="C83" t="str">
            <v>登り桟橋</v>
          </cell>
          <cell r="D83" t="str">
            <v>存置3ｹ月</v>
          </cell>
          <cell r="E83" t="str">
            <v>ｍ</v>
          </cell>
          <cell r="H83" t="str">
            <v>ｺ100</v>
          </cell>
          <cell r="I83">
            <v>0</v>
          </cell>
        </row>
        <row r="84">
          <cell r="B84">
            <v>81</v>
          </cell>
          <cell r="C84" t="str">
            <v>登り桟橋</v>
          </cell>
          <cell r="D84" t="str">
            <v>存置6ｹ月</v>
          </cell>
          <cell r="E84" t="str">
            <v>ｍ</v>
          </cell>
          <cell r="H84" t="str">
            <v>ｺ100</v>
          </cell>
          <cell r="I84">
            <v>4530</v>
          </cell>
        </row>
        <row r="85">
          <cell r="B85">
            <v>82</v>
          </cell>
          <cell r="C85" t="str">
            <v>登り桟橋</v>
          </cell>
          <cell r="D85" t="str">
            <v>存置9ｹ月</v>
          </cell>
          <cell r="E85" t="str">
            <v>ｍ</v>
          </cell>
          <cell r="H85" t="str">
            <v>ｺ100</v>
          </cell>
          <cell r="I85">
            <v>5210</v>
          </cell>
        </row>
        <row r="86">
          <cell r="B86">
            <v>83</v>
          </cell>
          <cell r="C86" t="str">
            <v>登り桟橋</v>
          </cell>
          <cell r="D86" t="str">
            <v>存置12ｹ月</v>
          </cell>
          <cell r="E86" t="str">
            <v>ｍ</v>
          </cell>
          <cell r="H86" t="str">
            <v>ｺ100</v>
          </cell>
          <cell r="I86">
            <v>5890</v>
          </cell>
        </row>
        <row r="87">
          <cell r="B87">
            <v>84</v>
          </cell>
          <cell r="C87" t="str">
            <v>安全手摺</v>
          </cell>
          <cell r="D87" t="str">
            <v>枠組本足場用　3ヶ月</v>
          </cell>
          <cell r="E87" t="str">
            <v>ｍ</v>
          </cell>
          <cell r="H87" t="str">
            <v>ｾﾀ28</v>
          </cell>
          <cell r="I87">
            <v>460</v>
          </cell>
        </row>
        <row r="88">
          <cell r="B88">
            <v>85</v>
          </cell>
          <cell r="C88" t="str">
            <v>安全手摺</v>
          </cell>
          <cell r="D88" t="str">
            <v>枠組本足場用　6ヶ月</v>
          </cell>
          <cell r="E88" t="str">
            <v>ｍ</v>
          </cell>
          <cell r="H88" t="str">
            <v>ｾﾀ28</v>
          </cell>
          <cell r="I88">
            <v>570</v>
          </cell>
        </row>
        <row r="89">
          <cell r="B89">
            <v>86</v>
          </cell>
          <cell r="C89" t="str">
            <v>安全手摺</v>
          </cell>
          <cell r="D89" t="str">
            <v>枠組本足場用　6ヶ月</v>
          </cell>
          <cell r="E89" t="str">
            <v>ｍ</v>
          </cell>
          <cell r="H89" t="str">
            <v>ｾﾀ28</v>
          </cell>
          <cell r="I89">
            <v>680</v>
          </cell>
        </row>
        <row r="90">
          <cell r="B90">
            <v>87</v>
          </cell>
          <cell r="C90" t="str">
            <v>安全手摺</v>
          </cell>
          <cell r="D90" t="str">
            <v>枠組本足場用　12ヶ月</v>
          </cell>
          <cell r="E90" t="str">
            <v>ｍ</v>
          </cell>
          <cell r="H90" t="str">
            <v>ｾﾀ28</v>
          </cell>
          <cell r="I90">
            <v>800</v>
          </cell>
        </row>
        <row r="91">
          <cell r="B91">
            <v>88</v>
          </cell>
          <cell r="C91" t="str">
            <v>単管　本足場</v>
          </cell>
          <cell r="D91" t="str">
            <v>10m未満　　　　3ｹ月</v>
          </cell>
          <cell r="E91" t="str">
            <v>ｍ２</v>
          </cell>
          <cell r="H91" t="str">
            <v>ｾﾀ26</v>
          </cell>
          <cell r="I91">
            <v>1160</v>
          </cell>
        </row>
        <row r="92">
          <cell r="B92">
            <v>89</v>
          </cell>
          <cell r="C92" t="str">
            <v>単管　本足場</v>
          </cell>
          <cell r="D92" t="str">
            <v>10m未満　　　　6ｹ月</v>
          </cell>
          <cell r="E92" t="str">
            <v>ｍ２</v>
          </cell>
          <cell r="H92" t="str">
            <v>ｾﾀ26</v>
          </cell>
          <cell r="I92">
            <v>1370</v>
          </cell>
        </row>
        <row r="93">
          <cell r="B93">
            <v>90</v>
          </cell>
          <cell r="C93" t="str">
            <v>単管　本足場</v>
          </cell>
          <cell r="D93" t="str">
            <v>10m未満　　　　9ｹ月</v>
          </cell>
          <cell r="E93" t="str">
            <v>ｍ２</v>
          </cell>
          <cell r="H93" t="str">
            <v>ｾﾀ26</v>
          </cell>
          <cell r="I93">
            <v>1590</v>
          </cell>
        </row>
        <row r="94">
          <cell r="B94">
            <v>91</v>
          </cell>
          <cell r="C94" t="str">
            <v>単管　本足場</v>
          </cell>
          <cell r="D94" t="str">
            <v>20m未満　　　　3ｹ月</v>
          </cell>
          <cell r="E94" t="str">
            <v>ｍ２</v>
          </cell>
          <cell r="H94" t="str">
            <v>ｾﾀ26</v>
          </cell>
          <cell r="I94">
            <v>1280</v>
          </cell>
        </row>
        <row r="95">
          <cell r="B95">
            <v>92</v>
          </cell>
          <cell r="C95" t="str">
            <v>単管　本足場</v>
          </cell>
          <cell r="D95" t="str">
            <v>20m未満　　　　6ｹ月</v>
          </cell>
          <cell r="E95" t="str">
            <v>ｍ２</v>
          </cell>
          <cell r="H95" t="str">
            <v>ｾﾀ26</v>
          </cell>
          <cell r="I95">
            <v>1490</v>
          </cell>
        </row>
        <row r="96">
          <cell r="B96">
            <v>93</v>
          </cell>
          <cell r="C96" t="str">
            <v>単管　本足場</v>
          </cell>
          <cell r="D96" t="str">
            <v>20m未満　　　　9ｹ月</v>
          </cell>
          <cell r="E96" t="str">
            <v>ｍ２</v>
          </cell>
          <cell r="H96" t="str">
            <v>ｾﾀ26</v>
          </cell>
          <cell r="I96">
            <v>1690</v>
          </cell>
        </row>
        <row r="97">
          <cell r="B97">
            <v>94</v>
          </cell>
          <cell r="C97" t="str">
            <v>単管　抱足場</v>
          </cell>
          <cell r="D97" t="str">
            <v>10m未満　　　　3ｹ月</v>
          </cell>
          <cell r="E97" t="str">
            <v>ｍ２</v>
          </cell>
          <cell r="H97" t="str">
            <v>ｾﾀ26</v>
          </cell>
          <cell r="I97">
            <v>870</v>
          </cell>
        </row>
        <row r="98">
          <cell r="B98">
            <v>95</v>
          </cell>
          <cell r="C98" t="str">
            <v>単管　抱足場</v>
          </cell>
          <cell r="D98" t="str">
            <v>10m未満　　　　6ｹ月</v>
          </cell>
          <cell r="E98" t="str">
            <v>ｍ２</v>
          </cell>
          <cell r="H98" t="str">
            <v>ｾﾀ26</v>
          </cell>
          <cell r="I98">
            <v>960</v>
          </cell>
        </row>
        <row r="99">
          <cell r="B99">
            <v>96</v>
          </cell>
          <cell r="C99" t="str">
            <v>単管　抱足場</v>
          </cell>
          <cell r="D99" t="str">
            <v>10m未満　　　　9ｹ月</v>
          </cell>
          <cell r="E99" t="str">
            <v>ｍ２</v>
          </cell>
          <cell r="H99" t="str">
            <v>ｾﾀ26</v>
          </cell>
          <cell r="I99">
            <v>1050</v>
          </cell>
        </row>
        <row r="100">
          <cell r="B100">
            <v>97</v>
          </cell>
          <cell r="C100" t="str">
            <v>単管　抱足場</v>
          </cell>
          <cell r="D100" t="str">
            <v>15m未満　　　　6ｹ月</v>
          </cell>
          <cell r="E100" t="str">
            <v>ｍ２</v>
          </cell>
          <cell r="H100" t="str">
            <v>ｺ96</v>
          </cell>
          <cell r="I100">
            <v>1160</v>
          </cell>
        </row>
        <row r="101">
          <cell r="B101">
            <v>98</v>
          </cell>
          <cell r="C101" t="str">
            <v>単管　抱足場</v>
          </cell>
          <cell r="D101" t="str">
            <v>15m未満　　　　9ｹ月</v>
          </cell>
          <cell r="E101" t="str">
            <v>ｍ２</v>
          </cell>
          <cell r="H101" t="str">
            <v>ｺ96</v>
          </cell>
          <cell r="I101">
            <v>1370</v>
          </cell>
        </row>
        <row r="102">
          <cell r="B102">
            <v>99</v>
          </cell>
          <cell r="C102" t="str">
            <v>単管　一本足場</v>
          </cell>
          <cell r="D102" t="str">
            <v>10m未満　　　　3ｹ月</v>
          </cell>
          <cell r="E102" t="str">
            <v>ｍ２</v>
          </cell>
          <cell r="H102" t="str">
            <v>ｾﾀ26</v>
          </cell>
          <cell r="I102">
            <v>690</v>
          </cell>
        </row>
        <row r="103">
          <cell r="B103">
            <v>100</v>
          </cell>
          <cell r="C103" t="str">
            <v>単管　一本足場</v>
          </cell>
          <cell r="D103" t="str">
            <v>10m未満　　　　6ｹ月</v>
          </cell>
          <cell r="E103" t="str">
            <v>ｍ２</v>
          </cell>
          <cell r="H103" t="str">
            <v>ｾﾀ26</v>
          </cell>
          <cell r="I103">
            <v>760</v>
          </cell>
        </row>
        <row r="104">
          <cell r="B104">
            <v>101</v>
          </cell>
          <cell r="C104" t="str">
            <v>枠組棚足場（ｽﾃｰｼﾞﾝｸﾞ）</v>
          </cell>
          <cell r="D104" t="str">
            <v>　H=3.6ｍ　　　2ｹ月</v>
          </cell>
          <cell r="E104" t="str">
            <v>伏ｍ２</v>
          </cell>
          <cell r="H104" t="str">
            <v>ｺ104</v>
          </cell>
          <cell r="I104">
            <v>4130</v>
          </cell>
        </row>
        <row r="105">
          <cell r="B105">
            <v>102</v>
          </cell>
          <cell r="C105" t="str">
            <v>枠組棚足場（ｽﾃｰｼﾞﾝｸﾞ）</v>
          </cell>
          <cell r="D105" t="str">
            <v>　H=3.6ｍ　　　4ｹ月</v>
          </cell>
          <cell r="E105" t="str">
            <v>伏ｍ２</v>
          </cell>
          <cell r="H105" t="str">
            <v>ｺ104</v>
          </cell>
          <cell r="I105">
            <v>4480</v>
          </cell>
        </row>
        <row r="106">
          <cell r="B106">
            <v>103</v>
          </cell>
          <cell r="C106" t="str">
            <v>枠組棚足場（ｽﾃｰｼﾞﾝｸﾞ）</v>
          </cell>
          <cell r="D106" t="str">
            <v>　H=5ｍ　　　2ｹ月</v>
          </cell>
          <cell r="E106" t="str">
            <v>伏ｍ２</v>
          </cell>
          <cell r="H106" t="str">
            <v>ｺ104</v>
          </cell>
          <cell r="I106">
            <v>0</v>
          </cell>
        </row>
        <row r="107">
          <cell r="B107">
            <v>104</v>
          </cell>
          <cell r="C107" t="str">
            <v>枠組棚足場（ｽﾃｰｼﾞﾝｸﾞ）</v>
          </cell>
          <cell r="D107" t="str">
            <v>　H=5ｍ　　　4ｹ月</v>
          </cell>
          <cell r="E107" t="str">
            <v>伏ｍ２</v>
          </cell>
          <cell r="H107" t="str">
            <v>ｺ104</v>
          </cell>
          <cell r="I107">
            <v>0</v>
          </cell>
        </row>
        <row r="108">
          <cell r="B108">
            <v>105</v>
          </cell>
          <cell r="C108" t="str">
            <v>単管棚足場（ｽﾃｰｼﾞﾝｸﾞ）</v>
          </cell>
          <cell r="D108" t="str">
            <v>　H=3.6ｍ　　　2ｹ月</v>
          </cell>
          <cell r="E108" t="str">
            <v>伏ｍ２</v>
          </cell>
          <cell r="H108" t="str">
            <v>ｺ104</v>
          </cell>
          <cell r="I108">
            <v>4110</v>
          </cell>
        </row>
        <row r="109">
          <cell r="B109">
            <v>106</v>
          </cell>
          <cell r="C109" t="str">
            <v>単管棚足場（ｽﾃｰｼﾞﾝｸﾞ）</v>
          </cell>
          <cell r="D109" t="str">
            <v>　H=3.6ｍ　　　4ｹ月</v>
          </cell>
          <cell r="E109" t="str">
            <v>伏ｍ２</v>
          </cell>
          <cell r="H109" t="str">
            <v>ｺ104</v>
          </cell>
          <cell r="I109">
            <v>4360</v>
          </cell>
        </row>
        <row r="110">
          <cell r="B110">
            <v>107</v>
          </cell>
          <cell r="C110" t="str">
            <v>単管棚足場（ｽﾃｰｼﾞﾝｸﾞ）</v>
          </cell>
          <cell r="D110" t="str">
            <v>　H=5ｍ　　　2ｹ月</v>
          </cell>
          <cell r="E110" t="str">
            <v>伏ｍ２</v>
          </cell>
          <cell r="H110" t="str">
            <v>ｺ104</v>
          </cell>
          <cell r="I110">
            <v>0</v>
          </cell>
        </row>
        <row r="111">
          <cell r="B111">
            <v>108</v>
          </cell>
          <cell r="C111" t="str">
            <v>単管棚足場（ｽﾃｰｼﾞﾝｸﾞ）</v>
          </cell>
          <cell r="D111" t="str">
            <v>　H=5ｍ　　　4ｹ月</v>
          </cell>
          <cell r="E111" t="str">
            <v>伏ｍ２</v>
          </cell>
          <cell r="H111" t="str">
            <v>ｺ104</v>
          </cell>
          <cell r="I111">
            <v>0</v>
          </cell>
        </row>
        <row r="112">
          <cell r="B112">
            <v>109</v>
          </cell>
          <cell r="C112" t="str">
            <v>壁足場　（単管）</v>
          </cell>
          <cell r="D112" t="str">
            <v>　H=5ｍ　　　2ｹ月</v>
          </cell>
          <cell r="E112" t="str">
            <v>架ｍ２</v>
          </cell>
          <cell r="H112" t="str">
            <v>ｺ104</v>
          </cell>
          <cell r="I112">
            <v>980</v>
          </cell>
        </row>
        <row r="113">
          <cell r="B113">
            <v>110</v>
          </cell>
          <cell r="C113" t="str">
            <v>壁足場　（単管）</v>
          </cell>
          <cell r="D113" t="str">
            <v>　H=5ｍ　　　4ｹ月</v>
          </cell>
          <cell r="E113" t="str">
            <v>架ｍ２</v>
          </cell>
          <cell r="H113" t="str">
            <v>ｺ104</v>
          </cell>
          <cell r="I113">
            <v>1210</v>
          </cell>
        </row>
        <row r="114">
          <cell r="B114">
            <v>111</v>
          </cell>
          <cell r="C114" t="str">
            <v>階段室棚足場　（単管）</v>
          </cell>
          <cell r="D114" t="str">
            <v>　　　　　　　1ｹ月</v>
          </cell>
          <cell r="E114" t="str">
            <v>床ｍ２</v>
          </cell>
          <cell r="H114" t="str">
            <v>ｺ104</v>
          </cell>
          <cell r="I114">
            <v>1730</v>
          </cell>
        </row>
        <row r="115">
          <cell r="B115">
            <v>112</v>
          </cell>
          <cell r="C115" t="str">
            <v>階段室棚足場　（単管）</v>
          </cell>
          <cell r="D115" t="str">
            <v>　　　　　　　3ｹ月</v>
          </cell>
          <cell r="E115" t="str">
            <v>床ｍ２</v>
          </cell>
          <cell r="H115" t="str">
            <v>ｺ104</v>
          </cell>
          <cell r="I115">
            <v>2060</v>
          </cell>
        </row>
        <row r="116">
          <cell r="B116">
            <v>113</v>
          </cell>
          <cell r="C116" t="str">
            <v>ＥＬＶシャフト内足場</v>
          </cell>
          <cell r="D116" t="str">
            <v>　（一連）　H=30ｍ　2ｹ月</v>
          </cell>
          <cell r="E116" t="str">
            <v>ｍ3</v>
          </cell>
          <cell r="H116" t="str">
            <v>ｺ104</v>
          </cell>
          <cell r="I116">
            <v>1670</v>
          </cell>
        </row>
        <row r="117">
          <cell r="B117">
            <v>114</v>
          </cell>
          <cell r="C117" t="str">
            <v>ＥＬＶシャフト内足場</v>
          </cell>
          <cell r="D117" t="str">
            <v>　（一連）　H=30ｍ　4ｹ月</v>
          </cell>
          <cell r="E117" t="str">
            <v>ｍ3</v>
          </cell>
          <cell r="H117" t="str">
            <v>ｺ104</v>
          </cell>
          <cell r="I117">
            <v>1810</v>
          </cell>
        </row>
        <row r="118">
          <cell r="B118">
            <v>115</v>
          </cell>
          <cell r="C118" t="str">
            <v>ＥＬＶシャフト内足場</v>
          </cell>
          <cell r="D118" t="str">
            <v>　（二連）　H=30ｍ　2ｹ月</v>
          </cell>
          <cell r="E118" t="str">
            <v>ｍ3</v>
          </cell>
          <cell r="H118" t="str">
            <v>ｺ104</v>
          </cell>
          <cell r="I118">
            <v>1230</v>
          </cell>
        </row>
        <row r="119">
          <cell r="B119">
            <v>116</v>
          </cell>
          <cell r="C119" t="str">
            <v>ＥＬＶシャフト内足場</v>
          </cell>
          <cell r="D119" t="str">
            <v>　（二連）　H=30ｍ　4ｹ月</v>
          </cell>
          <cell r="E119" t="str">
            <v>ｍ3</v>
          </cell>
          <cell r="H119" t="str">
            <v>ｺ104</v>
          </cell>
          <cell r="I119">
            <v>1370</v>
          </cell>
        </row>
        <row r="120">
          <cell r="B120">
            <v>117</v>
          </cell>
          <cell r="C120" t="str">
            <v>鉄骨つり棚足場</v>
          </cell>
          <cell r="D120" t="str">
            <v>　（ﾁｪｰﾝ角ﾊﾟｲﾌﾟ）ｼﾝｸﾞﾙ　2ｹ月</v>
          </cell>
          <cell r="E120" t="str">
            <v>ｍ２</v>
          </cell>
          <cell r="H120" t="str">
            <v>ｺ104</v>
          </cell>
          <cell r="I120">
            <v>1070</v>
          </cell>
        </row>
        <row r="121">
          <cell r="B121">
            <v>118</v>
          </cell>
          <cell r="C121" t="str">
            <v>鉄骨つり棚足場</v>
          </cell>
          <cell r="D121" t="str">
            <v>　（ﾁｪｰﾝ角ﾊﾟｲﾌﾟ）ｼﾝｸﾞﾙ　4ｹ月</v>
          </cell>
          <cell r="E121" t="str">
            <v>ｍ２</v>
          </cell>
          <cell r="H121" t="str">
            <v>ｺ104</v>
          </cell>
          <cell r="I121">
            <v>1220</v>
          </cell>
        </row>
        <row r="122">
          <cell r="B122">
            <v>119</v>
          </cell>
          <cell r="C122" t="str">
            <v>鉄骨つり足場</v>
          </cell>
          <cell r="D122" t="str">
            <v>　帯状　　　　　　2ｹ月</v>
          </cell>
          <cell r="E122" t="str">
            <v>ｍ</v>
          </cell>
          <cell r="H122" t="str">
            <v>ｺ104</v>
          </cell>
          <cell r="I122">
            <v>0</v>
          </cell>
        </row>
        <row r="123">
          <cell r="B123">
            <v>120</v>
          </cell>
          <cell r="C123" t="str">
            <v>鉄骨つり足場</v>
          </cell>
          <cell r="D123" t="str">
            <v>　帯状　　　　　　4ｹ月</v>
          </cell>
          <cell r="E123" t="str">
            <v>ｍ</v>
          </cell>
          <cell r="H123" t="str">
            <v>ｺ104</v>
          </cell>
          <cell r="I123">
            <v>0</v>
          </cell>
        </row>
        <row r="124">
          <cell r="B124">
            <v>121</v>
          </cell>
          <cell r="C124" t="str">
            <v>鉄骨つり足場</v>
          </cell>
          <cell r="D124" t="str">
            <v>　ｶｺﾞ足場　　　　2ｹ月</v>
          </cell>
          <cell r="E124" t="str">
            <v>箇所</v>
          </cell>
          <cell r="H124" t="str">
            <v>ｺ104</v>
          </cell>
          <cell r="I124">
            <v>8420</v>
          </cell>
        </row>
        <row r="125">
          <cell r="B125">
            <v>122</v>
          </cell>
          <cell r="C125" t="str">
            <v>鉄骨つり足場</v>
          </cell>
          <cell r="D125" t="str">
            <v>　ｶｺﾞ足場　　　　4ｹ月</v>
          </cell>
          <cell r="E125" t="str">
            <v>箇所</v>
          </cell>
          <cell r="H125" t="str">
            <v>ｺ104</v>
          </cell>
          <cell r="I125">
            <v>13100</v>
          </cell>
        </row>
        <row r="126">
          <cell r="B126">
            <v>123</v>
          </cell>
          <cell r="C126" t="str">
            <v>鉄筋足場</v>
          </cell>
          <cell r="D126" t="str">
            <v>　基礎用</v>
          </cell>
          <cell r="E126" t="str">
            <v>ｍ２</v>
          </cell>
          <cell r="H126" t="str">
            <v>ﾎﾟ6</v>
          </cell>
          <cell r="I126">
            <v>500</v>
          </cell>
        </row>
        <row r="127">
          <cell r="B127">
            <v>124</v>
          </cell>
          <cell r="C127" t="str">
            <v>ｺﾝｸﾘｰﾄ足場</v>
          </cell>
          <cell r="D127" t="str">
            <v>　基礎用</v>
          </cell>
          <cell r="E127" t="str">
            <v>ｍ２</v>
          </cell>
          <cell r="H127" t="str">
            <v>ﾎﾟ6</v>
          </cell>
          <cell r="I127">
            <v>590</v>
          </cell>
        </row>
        <row r="128">
          <cell r="B128">
            <v>125</v>
          </cell>
          <cell r="C128" t="str">
            <v>脚立足場</v>
          </cell>
          <cell r="D128" t="str">
            <v>　並列　　H=1800　　1ｹ月</v>
          </cell>
          <cell r="E128" t="str">
            <v>床ｍ２</v>
          </cell>
          <cell r="H128" t="str">
            <v>ｾﾀ28</v>
          </cell>
          <cell r="I128">
            <v>230</v>
          </cell>
        </row>
        <row r="129">
          <cell r="B129">
            <v>126</v>
          </cell>
          <cell r="C129" t="str">
            <v>脚立足場</v>
          </cell>
          <cell r="D129" t="str">
            <v>　並列　　H=1800　　3ｹ月</v>
          </cell>
          <cell r="E129" t="str">
            <v>床ｍ２</v>
          </cell>
          <cell r="H129" t="str">
            <v>ｾﾀ28</v>
          </cell>
          <cell r="I129">
            <v>400</v>
          </cell>
        </row>
        <row r="130">
          <cell r="B130">
            <v>127</v>
          </cell>
          <cell r="C130" t="str">
            <v>脚立足場</v>
          </cell>
          <cell r="D130" t="str">
            <v>　直列　　H=1800　　2ｹ月</v>
          </cell>
          <cell r="E130" t="str">
            <v>ｍ</v>
          </cell>
          <cell r="H130" t="str">
            <v>ｺ106</v>
          </cell>
          <cell r="I130">
            <v>280</v>
          </cell>
        </row>
        <row r="131">
          <cell r="B131">
            <v>128</v>
          </cell>
          <cell r="C131" t="str">
            <v>脚立足場</v>
          </cell>
          <cell r="D131" t="str">
            <v>　直列　　H=1800　　4ｹ月</v>
          </cell>
          <cell r="E131" t="str">
            <v>ｍ</v>
          </cell>
          <cell r="H131" t="str">
            <v>ｺ106</v>
          </cell>
          <cell r="I131">
            <v>360</v>
          </cell>
        </row>
        <row r="132">
          <cell r="B132">
            <v>129</v>
          </cell>
          <cell r="C132" t="str">
            <v>ローリング足場</v>
          </cell>
          <cell r="D132" t="str">
            <v>W=1.5　H=2.0　1段　1ヶ月</v>
          </cell>
          <cell r="E132" t="str">
            <v>台</v>
          </cell>
          <cell r="H132" t="str">
            <v>ｾﾀ28</v>
          </cell>
          <cell r="I132">
            <v>10200</v>
          </cell>
        </row>
        <row r="133">
          <cell r="B133">
            <v>130</v>
          </cell>
          <cell r="C133" t="str">
            <v>ローリング足場</v>
          </cell>
          <cell r="D133" t="str">
            <v>W=1.5　H=3.7　2段　1ヶ月</v>
          </cell>
          <cell r="E133" t="str">
            <v>台</v>
          </cell>
          <cell r="H133" t="str">
            <v>ｾﾀ28</v>
          </cell>
          <cell r="I133">
            <v>12100</v>
          </cell>
        </row>
        <row r="134">
          <cell r="B134">
            <v>131</v>
          </cell>
          <cell r="C134" t="str">
            <v>ローリング足場</v>
          </cell>
          <cell r="D134" t="str">
            <v>W=1.5　H=5.4　3段　1ヶ月</v>
          </cell>
          <cell r="E134" t="str">
            <v>台</v>
          </cell>
          <cell r="H134" t="str">
            <v>ｾﾀ28</v>
          </cell>
          <cell r="I134">
            <v>16700</v>
          </cell>
        </row>
        <row r="135">
          <cell r="B135">
            <v>132</v>
          </cell>
          <cell r="C135" t="str">
            <v>垂直養生</v>
          </cell>
          <cell r="D135" t="str">
            <v>　ｸﾞﾘｰﾝﾈｯﾄ張り　6ｹ月</v>
          </cell>
          <cell r="E135" t="str">
            <v>ｍ２</v>
          </cell>
          <cell r="H135" t="str">
            <v>ｺ106</v>
          </cell>
          <cell r="I135">
            <v>365</v>
          </cell>
        </row>
        <row r="136">
          <cell r="B136">
            <v>133</v>
          </cell>
          <cell r="C136" t="str">
            <v>垂直養生</v>
          </cell>
          <cell r="D136" t="str">
            <v>　ｸﾞﾘｰﾝﾈｯﾄ張り　9ｹ月</v>
          </cell>
          <cell r="E136" t="str">
            <v>ｍ２</v>
          </cell>
          <cell r="H136" t="str">
            <v>ｺ106</v>
          </cell>
          <cell r="I136">
            <v>440</v>
          </cell>
        </row>
        <row r="137">
          <cell r="B137">
            <v>134</v>
          </cell>
          <cell r="C137" t="str">
            <v>垂直養生</v>
          </cell>
          <cell r="D137" t="str">
            <v>　ﾒｯｼｭｼｰﾄ張り　　3ｹ月</v>
          </cell>
          <cell r="E137" t="str">
            <v>ｍ２</v>
          </cell>
          <cell r="I137">
            <v>0</v>
          </cell>
        </row>
        <row r="138">
          <cell r="B138">
            <v>135</v>
          </cell>
          <cell r="C138" t="str">
            <v>垂直養生</v>
          </cell>
          <cell r="D138" t="str">
            <v>　ﾒｯｼｭｼｰﾄ張り　　6ｹ月</v>
          </cell>
          <cell r="E138" t="str">
            <v>ｍ２</v>
          </cell>
          <cell r="H138" t="str">
            <v>ｺ106</v>
          </cell>
          <cell r="I138">
            <v>550</v>
          </cell>
        </row>
        <row r="139">
          <cell r="B139">
            <v>136</v>
          </cell>
          <cell r="C139" t="str">
            <v>垂直養生</v>
          </cell>
          <cell r="D139" t="str">
            <v>　ﾒｯｼｭｼｰﾄ張り　　9ｹ月</v>
          </cell>
          <cell r="E139" t="str">
            <v>ｍ２</v>
          </cell>
          <cell r="H139" t="str">
            <v>ｺ106</v>
          </cell>
          <cell r="I139">
            <v>670</v>
          </cell>
        </row>
        <row r="140">
          <cell r="B140">
            <v>137</v>
          </cell>
          <cell r="C140" t="str">
            <v>垂直養生</v>
          </cell>
          <cell r="D140" t="str">
            <v>　養生ｼｰﾄ張り　　3ｹ月</v>
          </cell>
          <cell r="E140" t="str">
            <v>ｍ２</v>
          </cell>
          <cell r="H140" t="str">
            <v>ｾﾀ30</v>
          </cell>
          <cell r="I140">
            <v>420</v>
          </cell>
        </row>
        <row r="141">
          <cell r="B141">
            <v>138</v>
          </cell>
          <cell r="C141" t="str">
            <v>垂直養生</v>
          </cell>
          <cell r="D141" t="str">
            <v>　養生ｼｰﾄ張り　　6ｹ月</v>
          </cell>
          <cell r="E141" t="str">
            <v>ｍ２</v>
          </cell>
          <cell r="H141" t="str">
            <v>ｾﾀ30</v>
          </cell>
          <cell r="I141">
            <v>490</v>
          </cell>
        </row>
        <row r="142">
          <cell r="B142">
            <v>139</v>
          </cell>
          <cell r="C142" t="str">
            <v>垂直養生</v>
          </cell>
          <cell r="D142" t="str">
            <v>　養生ｼｰﾄ張り　　9ｹ月</v>
          </cell>
          <cell r="E142" t="str">
            <v>ｍ２</v>
          </cell>
          <cell r="H142" t="str">
            <v>ｾﾀ30</v>
          </cell>
          <cell r="I142">
            <v>570</v>
          </cell>
        </row>
        <row r="143">
          <cell r="B143">
            <v>140</v>
          </cell>
          <cell r="C143" t="str">
            <v>水平養生</v>
          </cell>
          <cell r="D143" t="str">
            <v>　水平安全ﾈｯﾄ張り　3ｹ月</v>
          </cell>
          <cell r="E143" t="str">
            <v>ｍ２</v>
          </cell>
          <cell r="H143" t="str">
            <v>ｾﾀ30</v>
          </cell>
          <cell r="I143">
            <v>390</v>
          </cell>
        </row>
        <row r="144">
          <cell r="B144">
            <v>141</v>
          </cell>
          <cell r="C144" t="str">
            <v>水平養生</v>
          </cell>
          <cell r="D144" t="str">
            <v>　水平安全ﾈｯﾄ張り　6ｹ月</v>
          </cell>
          <cell r="E144" t="str">
            <v>ｍ２</v>
          </cell>
          <cell r="H144" t="str">
            <v>ｾﾀ30</v>
          </cell>
          <cell r="I144">
            <v>450</v>
          </cell>
        </row>
        <row r="145">
          <cell r="B145">
            <v>142</v>
          </cell>
          <cell r="C145" t="str">
            <v>水平養生</v>
          </cell>
          <cell r="D145" t="str">
            <v>　水平安全ﾈｯﾄ張り　9ｹ月</v>
          </cell>
          <cell r="E145" t="str">
            <v>ｍ２</v>
          </cell>
          <cell r="H145" t="str">
            <v>ｾﾀ30</v>
          </cell>
          <cell r="I145">
            <v>490</v>
          </cell>
        </row>
        <row r="146">
          <cell r="B146">
            <v>143</v>
          </cell>
          <cell r="C146" t="str">
            <v>水平養生</v>
          </cell>
          <cell r="D146" t="str">
            <v>　水平ﾀﾞﾌﾞﾙﾈｯﾄ張り　6ｹ月</v>
          </cell>
          <cell r="E146" t="str">
            <v>ｍ２</v>
          </cell>
          <cell r="H146" t="str">
            <v>ｺ106</v>
          </cell>
          <cell r="I146">
            <v>680</v>
          </cell>
        </row>
        <row r="147">
          <cell r="B147">
            <v>144</v>
          </cell>
          <cell r="C147" t="str">
            <v>水平養生</v>
          </cell>
          <cell r="D147" t="str">
            <v>　水平ﾀﾞﾌﾞﾙﾈｯﾄ張り　9ｹ月</v>
          </cell>
          <cell r="E147" t="str">
            <v>ｍ２</v>
          </cell>
          <cell r="H147" t="str">
            <v>ｺ106</v>
          </cell>
          <cell r="I147">
            <v>860</v>
          </cell>
        </row>
        <row r="148">
          <cell r="B148">
            <v>145</v>
          </cell>
          <cell r="C148" t="str">
            <v>養生</v>
          </cell>
          <cell r="D148" t="str">
            <v>躯､仕　工場倉庫</v>
          </cell>
          <cell r="E148" t="str">
            <v>ｍ２</v>
          </cell>
          <cell r="H148" t="str">
            <v>ｺ96</v>
          </cell>
          <cell r="I148">
            <v>230</v>
          </cell>
        </row>
        <row r="149">
          <cell r="B149">
            <v>146</v>
          </cell>
          <cell r="C149" t="str">
            <v>養生</v>
          </cell>
          <cell r="D149" t="str">
            <v>　　　　事務所</v>
          </cell>
          <cell r="E149" t="str">
            <v>ｍ２</v>
          </cell>
          <cell r="H149" t="str">
            <v>ｺ96</v>
          </cell>
          <cell r="I149">
            <v>300</v>
          </cell>
        </row>
        <row r="150">
          <cell r="B150">
            <v>147</v>
          </cell>
          <cell r="C150" t="str">
            <v>養生</v>
          </cell>
          <cell r="D150" t="str">
            <v>　　　　共同住宅</v>
          </cell>
          <cell r="E150" t="str">
            <v>ｍ２</v>
          </cell>
          <cell r="H150" t="str">
            <v>ｺ96</v>
          </cell>
          <cell r="I150">
            <v>380</v>
          </cell>
        </row>
        <row r="151">
          <cell r="B151">
            <v>148</v>
          </cell>
          <cell r="C151" t="str">
            <v>養生</v>
          </cell>
          <cell r="D151" t="str">
            <v>躯　　　工場倉庫</v>
          </cell>
          <cell r="E151" t="str">
            <v>ｍ２</v>
          </cell>
          <cell r="H151" t="str">
            <v>ｾﾀ32</v>
          </cell>
          <cell r="I151">
            <v>80</v>
          </cell>
        </row>
        <row r="152">
          <cell r="B152">
            <v>149</v>
          </cell>
          <cell r="C152" t="str">
            <v>養生</v>
          </cell>
          <cell r="D152" t="str">
            <v>　　　　事務所</v>
          </cell>
          <cell r="E152" t="str">
            <v>ｍ２</v>
          </cell>
          <cell r="H152" t="str">
            <v>ｾﾀ32</v>
          </cell>
          <cell r="I152">
            <v>110</v>
          </cell>
        </row>
        <row r="153">
          <cell r="B153">
            <v>150</v>
          </cell>
          <cell r="C153" t="str">
            <v>養生</v>
          </cell>
          <cell r="D153" t="str">
            <v>　　　　共同住宅</v>
          </cell>
          <cell r="E153" t="str">
            <v>ｍ２</v>
          </cell>
          <cell r="H153" t="str">
            <v>ｺ96</v>
          </cell>
          <cell r="I153">
            <v>150</v>
          </cell>
        </row>
        <row r="154">
          <cell r="B154">
            <v>151</v>
          </cell>
          <cell r="C154" t="str">
            <v>養生</v>
          </cell>
          <cell r="D154" t="str">
            <v>仕　　　工場倉庫</v>
          </cell>
          <cell r="E154" t="str">
            <v>ｍ２</v>
          </cell>
          <cell r="H154" t="str">
            <v>ｺ96</v>
          </cell>
          <cell r="I154">
            <v>130</v>
          </cell>
        </row>
        <row r="155">
          <cell r="B155">
            <v>152</v>
          </cell>
          <cell r="C155" t="str">
            <v>養生</v>
          </cell>
          <cell r="D155" t="str">
            <v>　　　　事務所</v>
          </cell>
          <cell r="E155" t="str">
            <v>ｍ２</v>
          </cell>
          <cell r="H155" t="str">
            <v>ｾﾀ32</v>
          </cell>
          <cell r="I155">
            <v>150</v>
          </cell>
        </row>
        <row r="156">
          <cell r="B156">
            <v>153</v>
          </cell>
          <cell r="C156" t="str">
            <v>養生</v>
          </cell>
          <cell r="D156" t="str">
            <v>　　　　共同住宅</v>
          </cell>
          <cell r="E156" t="str">
            <v>ｍ２</v>
          </cell>
          <cell r="H156" t="str">
            <v>ｾﾀ32</v>
          </cell>
          <cell r="I156">
            <v>190</v>
          </cell>
        </row>
        <row r="157">
          <cell r="B157">
            <v>154</v>
          </cell>
          <cell r="C157" t="str">
            <v>清掃片付</v>
          </cell>
          <cell r="D157" t="str">
            <v>　　　　工場倉庫</v>
          </cell>
          <cell r="E157" t="str">
            <v>ｍ２</v>
          </cell>
          <cell r="H157" t="str">
            <v>ｺ96</v>
          </cell>
          <cell r="I157">
            <v>500</v>
          </cell>
        </row>
        <row r="158">
          <cell r="B158">
            <v>155</v>
          </cell>
          <cell r="C158" t="str">
            <v>清掃片付</v>
          </cell>
          <cell r="D158" t="str">
            <v>　　　　事務所</v>
          </cell>
          <cell r="E158" t="str">
            <v>ｍ２</v>
          </cell>
          <cell r="H158" t="str">
            <v>ｺ96</v>
          </cell>
          <cell r="I158">
            <v>700</v>
          </cell>
        </row>
        <row r="159">
          <cell r="B159">
            <v>156</v>
          </cell>
          <cell r="C159" t="str">
            <v>清掃片付</v>
          </cell>
          <cell r="D159" t="str">
            <v>　　　　共同住宅</v>
          </cell>
          <cell r="E159" t="str">
            <v>ｍ２</v>
          </cell>
          <cell r="H159" t="str">
            <v>ｺ96</v>
          </cell>
          <cell r="I159">
            <v>800</v>
          </cell>
        </row>
        <row r="160">
          <cell r="B160">
            <v>157</v>
          </cell>
          <cell r="C160" t="str">
            <v>ｶﾞﾗｽｸﾘｰﾆﾝｸﾞ</v>
          </cell>
          <cell r="E160" t="str">
            <v>ｍ２</v>
          </cell>
          <cell r="H160" t="str">
            <v>ｾﾀ32</v>
          </cell>
          <cell r="I160">
            <v>220</v>
          </cell>
        </row>
        <row r="161">
          <cell r="B161">
            <v>158</v>
          </cell>
          <cell r="C161" t="str">
            <v>　小　　　　計</v>
          </cell>
        </row>
        <row r="162">
          <cell r="B162">
            <v>159</v>
          </cell>
          <cell r="C162" t="str">
            <v>土　工　事</v>
          </cell>
          <cell r="E162" t="str">
            <v>　</v>
          </cell>
        </row>
        <row r="163">
          <cell r="B163">
            <v>160</v>
          </cell>
          <cell r="C163" t="str">
            <v>根切　（人力）１ｍ未満</v>
          </cell>
          <cell r="D163" t="str">
            <v>　砂､砂質土</v>
          </cell>
          <cell r="E163" t="str">
            <v>ｍ３</v>
          </cell>
          <cell r="H163" t="str">
            <v>ｾﾀ36</v>
          </cell>
          <cell r="I163">
            <v>5100</v>
          </cell>
        </row>
        <row r="164">
          <cell r="B164">
            <v>161</v>
          </cell>
          <cell r="C164" t="str">
            <v>根切　（機械）2.5m以内</v>
          </cell>
          <cell r="D164" t="str">
            <v>　つぼ、布堀</v>
          </cell>
          <cell r="E164" t="str">
            <v>ｍ３</v>
          </cell>
          <cell r="H164" t="str">
            <v>ｺ市2</v>
          </cell>
          <cell r="I164">
            <v>500</v>
          </cell>
        </row>
        <row r="165">
          <cell r="B165">
            <v>162</v>
          </cell>
          <cell r="C165" t="str">
            <v>根切　（機械）2.5m以内</v>
          </cell>
          <cell r="D165" t="str">
            <v>法付ｵｰﾌﾟﾝｶｯﾄ</v>
          </cell>
          <cell r="E165" t="str">
            <v>ｍ３</v>
          </cell>
          <cell r="H165" t="str">
            <v>ｺ市2</v>
          </cell>
          <cell r="I165">
            <v>450</v>
          </cell>
        </row>
        <row r="166">
          <cell r="B166">
            <v>163</v>
          </cell>
          <cell r="C166" t="str">
            <v>根切　（機械）5m以内</v>
          </cell>
          <cell r="D166" t="str">
            <v>総掘り　切ばり1段</v>
          </cell>
          <cell r="E166" t="str">
            <v>ｍ３</v>
          </cell>
          <cell r="H166" t="str">
            <v>ｾﾀ36</v>
          </cell>
          <cell r="I166">
            <v>790</v>
          </cell>
        </row>
        <row r="167">
          <cell r="B167">
            <v>164</v>
          </cell>
          <cell r="C167" t="str">
            <v>床付け</v>
          </cell>
          <cell r="D167" t="str">
            <v>　つぼ、布堀</v>
          </cell>
          <cell r="E167" t="str">
            <v>ｍ２</v>
          </cell>
          <cell r="H167" t="str">
            <v>ｺ市2</v>
          </cell>
          <cell r="I167">
            <v>250</v>
          </cell>
        </row>
        <row r="168">
          <cell r="B168">
            <v>165</v>
          </cell>
          <cell r="C168" t="str">
            <v>鋤取り　（人力）</v>
          </cell>
          <cell r="E168" t="str">
            <v>ｍ２</v>
          </cell>
          <cell r="I168">
            <v>0</v>
          </cell>
        </row>
        <row r="169">
          <cell r="B169">
            <v>166</v>
          </cell>
          <cell r="C169" t="str">
            <v>鋤取り　（機械）H300程度</v>
          </cell>
          <cell r="E169" t="str">
            <v>ｍ３</v>
          </cell>
          <cell r="H169" t="str">
            <v>ｺ市2</v>
          </cell>
          <cell r="I169">
            <v>280</v>
          </cell>
        </row>
        <row r="170">
          <cell r="B170">
            <v>167</v>
          </cell>
          <cell r="C170" t="str">
            <v>杭間ざらい</v>
          </cell>
          <cell r="D170" t="str">
            <v>既製ｺﾝｸﾘｰﾄ</v>
          </cell>
          <cell r="E170" t="str">
            <v>本</v>
          </cell>
          <cell r="H170" t="str">
            <v>ｺ市2</v>
          </cell>
          <cell r="I170">
            <v>1350</v>
          </cell>
        </row>
        <row r="171">
          <cell r="B171">
            <v>168</v>
          </cell>
          <cell r="C171" t="str">
            <v>埋戻し　（人力）</v>
          </cell>
          <cell r="D171" t="str">
            <v>場内仮置　建物周辺</v>
          </cell>
          <cell r="E171" t="str">
            <v>ｍ３</v>
          </cell>
          <cell r="H171" t="str">
            <v>ｾﾀ36</v>
          </cell>
          <cell r="I171">
            <v>2570</v>
          </cell>
        </row>
        <row r="172">
          <cell r="B172">
            <v>169</v>
          </cell>
          <cell r="C172" t="str">
            <v>埋戻し　（機械）</v>
          </cell>
          <cell r="D172" t="str">
            <v>場内仮置　建物周辺</v>
          </cell>
          <cell r="E172" t="str">
            <v>ｍ３</v>
          </cell>
          <cell r="H172" t="str">
            <v>ｾﾀ市6</v>
          </cell>
          <cell r="I172">
            <v>720</v>
          </cell>
        </row>
        <row r="173">
          <cell r="B173">
            <v>170</v>
          </cell>
          <cell r="C173" t="str">
            <v>埋戻し　（人力）</v>
          </cell>
          <cell r="D173" t="str">
            <v>場内　仮置より100～150m</v>
          </cell>
          <cell r="E173" t="str">
            <v>ｍ３</v>
          </cell>
          <cell r="H173" t="str">
            <v>ｺ110</v>
          </cell>
          <cell r="I173">
            <v>4850</v>
          </cell>
        </row>
        <row r="174">
          <cell r="B174">
            <v>171</v>
          </cell>
          <cell r="C174" t="str">
            <v>埋戻し　（機械）</v>
          </cell>
          <cell r="D174" t="str">
            <v>場内　仮置より100～150m</v>
          </cell>
          <cell r="E174" t="str">
            <v>ｍ３</v>
          </cell>
          <cell r="H174" t="str">
            <v>ｺ110</v>
          </cell>
          <cell r="I174">
            <v>1300</v>
          </cell>
        </row>
        <row r="175">
          <cell r="B175">
            <v>172</v>
          </cell>
          <cell r="C175" t="str">
            <v>埋戻し　（人力）</v>
          </cell>
          <cell r="D175" t="str">
            <v>搬入土　　良質</v>
          </cell>
          <cell r="E175" t="str">
            <v>ｍ３</v>
          </cell>
          <cell r="I175">
            <v>0</v>
          </cell>
        </row>
        <row r="176">
          <cell r="B176">
            <v>173</v>
          </cell>
          <cell r="C176" t="str">
            <v>埋戻し　（機械）</v>
          </cell>
          <cell r="D176" t="str">
            <v>搬入土　　良質</v>
          </cell>
          <cell r="E176" t="str">
            <v>ｍ３</v>
          </cell>
          <cell r="I176">
            <v>0</v>
          </cell>
        </row>
        <row r="177">
          <cell r="B177">
            <v>174</v>
          </cell>
          <cell r="C177" t="str">
            <v>埋戻し　（人力）</v>
          </cell>
          <cell r="D177" t="str">
            <v>搬入土　　山砂類</v>
          </cell>
          <cell r="E177" t="str">
            <v>ｍ３</v>
          </cell>
          <cell r="H177" t="str">
            <v>ｺ110</v>
          </cell>
          <cell r="I177">
            <v>5220</v>
          </cell>
        </row>
        <row r="178">
          <cell r="B178">
            <v>175</v>
          </cell>
          <cell r="C178" t="str">
            <v>埋戻し　（機械）</v>
          </cell>
          <cell r="D178" t="str">
            <v>搬入土　　山砂類</v>
          </cell>
          <cell r="E178" t="str">
            <v>ｍ３</v>
          </cell>
          <cell r="H178" t="str">
            <v>ｺ110</v>
          </cell>
          <cell r="I178">
            <v>3610</v>
          </cell>
        </row>
        <row r="179">
          <cell r="B179">
            <v>176</v>
          </cell>
          <cell r="C179" t="str">
            <v>盛土　　（人力）</v>
          </cell>
          <cell r="D179" t="str">
            <v>場内仮置　建物周辺</v>
          </cell>
          <cell r="E179" t="str">
            <v>ｍ３</v>
          </cell>
          <cell r="H179" t="str">
            <v>ｾﾀ36</v>
          </cell>
          <cell r="I179">
            <v>2620</v>
          </cell>
        </row>
        <row r="180">
          <cell r="B180">
            <v>177</v>
          </cell>
          <cell r="C180" t="str">
            <v>盛土　　（機械）</v>
          </cell>
          <cell r="D180" t="str">
            <v>場内仮置　建物周辺</v>
          </cell>
          <cell r="E180" t="str">
            <v>ｍ３</v>
          </cell>
          <cell r="H180" t="str">
            <v>ｺ110</v>
          </cell>
          <cell r="I180">
            <v>770</v>
          </cell>
        </row>
        <row r="181">
          <cell r="B181">
            <v>178</v>
          </cell>
          <cell r="C181" t="str">
            <v>盛土　　（人力）</v>
          </cell>
          <cell r="D181" t="str">
            <v>場内　仮置より20～30m</v>
          </cell>
          <cell r="E181" t="str">
            <v>ｍ３</v>
          </cell>
          <cell r="H181" t="str">
            <v>ｺ110</v>
          </cell>
          <cell r="I181">
            <v>4880</v>
          </cell>
        </row>
        <row r="182">
          <cell r="B182">
            <v>179</v>
          </cell>
          <cell r="C182" t="str">
            <v>盛土　　（機械）</v>
          </cell>
          <cell r="D182" t="str">
            <v>場内　仮置より20～30m</v>
          </cell>
          <cell r="E182" t="str">
            <v>ｍ３</v>
          </cell>
          <cell r="H182" t="str">
            <v>ｺ110</v>
          </cell>
          <cell r="I182">
            <v>1500</v>
          </cell>
        </row>
        <row r="183">
          <cell r="B183">
            <v>180</v>
          </cell>
          <cell r="C183" t="str">
            <v>盛土　　（人力）</v>
          </cell>
          <cell r="D183" t="str">
            <v>搬入土　　良質</v>
          </cell>
          <cell r="E183" t="str">
            <v>ｍ３</v>
          </cell>
          <cell r="I183">
            <v>0</v>
          </cell>
        </row>
        <row r="184">
          <cell r="B184">
            <v>181</v>
          </cell>
          <cell r="C184" t="str">
            <v>盛土　　（機械）</v>
          </cell>
          <cell r="D184" t="str">
            <v>搬入土　　良質</v>
          </cell>
          <cell r="E184" t="str">
            <v>ｍ３</v>
          </cell>
          <cell r="I184">
            <v>0</v>
          </cell>
        </row>
        <row r="185">
          <cell r="B185">
            <v>182</v>
          </cell>
          <cell r="C185" t="str">
            <v>盛土　　（人力）</v>
          </cell>
          <cell r="D185" t="str">
            <v>搬入土　　山砂類</v>
          </cell>
          <cell r="E185" t="str">
            <v>ｍ３</v>
          </cell>
          <cell r="H185" t="str">
            <v>ｺ110</v>
          </cell>
          <cell r="I185">
            <v>5600</v>
          </cell>
        </row>
        <row r="186">
          <cell r="B186">
            <v>183</v>
          </cell>
          <cell r="C186" t="str">
            <v>盛土　　（機械）</v>
          </cell>
          <cell r="D186" t="str">
            <v>搬入土　　山砂類</v>
          </cell>
          <cell r="E186" t="str">
            <v>ｍ３</v>
          </cell>
          <cell r="H186" t="str">
            <v>ｺ110</v>
          </cell>
          <cell r="I186">
            <v>3700</v>
          </cell>
        </row>
        <row r="187">
          <cell r="B187">
            <v>184</v>
          </cell>
          <cell r="C187" t="str">
            <v>残土処分</v>
          </cell>
          <cell r="D187" t="str">
            <v>場内敷き均し</v>
          </cell>
          <cell r="E187" t="str">
            <v>ｍ３</v>
          </cell>
          <cell r="H187" t="str">
            <v>ｺ110</v>
          </cell>
          <cell r="I187">
            <v>900</v>
          </cell>
        </row>
        <row r="188">
          <cell r="B188">
            <v>185</v>
          </cell>
          <cell r="C188" t="str">
            <v>残土処分</v>
          </cell>
          <cell r="D188" t="str">
            <v>場内仮置き</v>
          </cell>
          <cell r="E188" t="str">
            <v>ｍ３</v>
          </cell>
          <cell r="H188" t="str">
            <v>ｺ110</v>
          </cell>
          <cell r="I188">
            <v>800</v>
          </cell>
        </row>
        <row r="189">
          <cell r="B189">
            <v>186</v>
          </cell>
          <cell r="C189" t="str">
            <v>残土処分</v>
          </cell>
          <cell r="D189" t="str">
            <v>場外処分　片道30㎞　4～6ｔ車</v>
          </cell>
          <cell r="E189" t="str">
            <v>ｍ３</v>
          </cell>
          <cell r="I189">
            <v>0</v>
          </cell>
        </row>
        <row r="190">
          <cell r="B190">
            <v>187</v>
          </cell>
          <cell r="C190" t="str">
            <v>残土処分</v>
          </cell>
          <cell r="D190" t="str">
            <v>場外処分　片道30㎞　8～10ｔ車</v>
          </cell>
          <cell r="E190" t="str">
            <v>ヶ所</v>
          </cell>
          <cell r="I190">
            <v>0</v>
          </cell>
        </row>
        <row r="191">
          <cell r="B191">
            <v>188</v>
          </cell>
          <cell r="C191" t="str">
            <v>機械運搬費</v>
          </cell>
          <cell r="D191" t="str">
            <v>片道30㎞以内</v>
          </cell>
          <cell r="E191" t="str">
            <v>往復</v>
          </cell>
          <cell r="H191" t="str">
            <v>ｺ市2</v>
          </cell>
          <cell r="I191">
            <v>66000</v>
          </cell>
        </row>
        <row r="192">
          <cell r="B192">
            <v>189</v>
          </cell>
          <cell r="C192" t="str">
            <v>地耐力試験</v>
          </cell>
          <cell r="D192" t="str">
            <v>50KN以内</v>
          </cell>
          <cell r="E192" t="str">
            <v>ヶ所</v>
          </cell>
          <cell r="H192" t="str">
            <v>ﾌﾞ762</v>
          </cell>
          <cell r="I192">
            <v>165000</v>
          </cell>
        </row>
        <row r="193">
          <cell r="B193">
            <v>190</v>
          </cell>
          <cell r="C193" t="str">
            <v>地耐力試験</v>
          </cell>
          <cell r="D193" t="str">
            <v>100KN以内</v>
          </cell>
          <cell r="E193" t="str">
            <v>ヶ所</v>
          </cell>
          <cell r="H193" t="str">
            <v>ﾌﾞ762</v>
          </cell>
          <cell r="I193">
            <v>185000</v>
          </cell>
        </row>
        <row r="194">
          <cell r="B194">
            <v>191</v>
          </cell>
          <cell r="C194" t="str">
            <v>山止め　親ぐい横矢板　H-300</v>
          </cell>
          <cell r="D194" t="str">
            <v>矢板40mm　ﾊﾞｲﾌﾞﾛﾊﾝﾏ　2ヶ月</v>
          </cell>
          <cell r="E194" t="str">
            <v>ｍ２</v>
          </cell>
          <cell r="H194" t="str">
            <v>ｺ118</v>
          </cell>
          <cell r="I194">
            <v>13800</v>
          </cell>
        </row>
        <row r="195">
          <cell r="B195">
            <v>192</v>
          </cell>
          <cell r="C195" t="str">
            <v>法面養生</v>
          </cell>
          <cell r="D195" t="str">
            <v>ﾋﾞﾆｰﾙｼｰﾄ張り</v>
          </cell>
          <cell r="E195" t="str">
            <v>ｍ２</v>
          </cell>
          <cell r="H195" t="str">
            <v>ｾﾀ38</v>
          </cell>
          <cell r="I195">
            <v>440</v>
          </cell>
        </row>
        <row r="196">
          <cell r="B196">
            <v>193</v>
          </cell>
          <cell r="C196" t="str">
            <v>法面養生</v>
          </cell>
          <cell r="D196" t="str">
            <v>モルタル吹付け</v>
          </cell>
          <cell r="E196" t="str">
            <v>ｍ２</v>
          </cell>
          <cell r="H196" t="str">
            <v>ｾﾀ38</v>
          </cell>
          <cell r="I196">
            <v>2600</v>
          </cell>
        </row>
        <row r="197">
          <cell r="B197">
            <v>194</v>
          </cell>
          <cell r="C197" t="str">
            <v>法面養生</v>
          </cell>
          <cell r="D197" t="str">
            <v>ラスモルタル吹付け</v>
          </cell>
          <cell r="E197" t="str">
            <v>ｍ２</v>
          </cell>
          <cell r="H197" t="str">
            <v>ｾﾀ38</v>
          </cell>
          <cell r="I197">
            <v>3780</v>
          </cell>
        </row>
        <row r="198">
          <cell r="B198">
            <v>195</v>
          </cell>
        </row>
        <row r="199">
          <cell r="B199">
            <v>196</v>
          </cell>
          <cell r="C199" t="str">
            <v>　小　　　　計</v>
          </cell>
          <cell r="D199" t="str">
            <v>　</v>
          </cell>
          <cell r="E199" t="str">
            <v>　</v>
          </cell>
        </row>
        <row r="200">
          <cell r="B200">
            <v>197</v>
          </cell>
          <cell r="C200" t="str">
            <v>地 業 工 事</v>
          </cell>
        </row>
        <row r="201">
          <cell r="B201">
            <v>198</v>
          </cell>
          <cell r="C201" t="str">
            <v>砕石地業　（基礎）</v>
          </cell>
          <cell r="D201" t="str">
            <v>新材</v>
          </cell>
          <cell r="E201" t="str">
            <v>ｍ３</v>
          </cell>
          <cell r="H201" t="str">
            <v>ｺ110</v>
          </cell>
          <cell r="I201">
            <v>6500</v>
          </cell>
        </row>
        <row r="202">
          <cell r="B202">
            <v>199</v>
          </cell>
          <cell r="C202" t="str">
            <v>砕石地業　（土間） 機械</v>
          </cell>
          <cell r="D202" t="str">
            <v>新材</v>
          </cell>
          <cell r="E202" t="str">
            <v>ｍ３</v>
          </cell>
          <cell r="H202" t="str">
            <v>ｺ110</v>
          </cell>
          <cell r="I202">
            <v>6200</v>
          </cell>
        </row>
        <row r="203">
          <cell r="B203">
            <v>200</v>
          </cell>
          <cell r="C203" t="str">
            <v>砕石地業　（基礎）</v>
          </cell>
          <cell r="D203" t="str">
            <v>再生材</v>
          </cell>
          <cell r="E203" t="str">
            <v>ｍ３</v>
          </cell>
          <cell r="G203" t="str">
            <v xml:space="preserve">  </v>
          </cell>
          <cell r="H203" t="str">
            <v>ｾﾀ38</v>
          </cell>
          <cell r="I203">
            <v>4050</v>
          </cell>
        </row>
        <row r="204">
          <cell r="B204">
            <v>201</v>
          </cell>
          <cell r="C204" t="str">
            <v>砕石地業　（土間）　機械</v>
          </cell>
          <cell r="D204" t="str">
            <v>再生材</v>
          </cell>
          <cell r="E204" t="str">
            <v>ｍ３</v>
          </cell>
          <cell r="G204" t="str">
            <v xml:space="preserve"> </v>
          </cell>
          <cell r="H204" t="str">
            <v>ｾﾀ38</v>
          </cell>
          <cell r="I204">
            <v>3820</v>
          </cell>
        </row>
        <row r="205">
          <cell r="B205">
            <v>202</v>
          </cell>
          <cell r="C205" t="str">
            <v>砂地業　　（土間）　機械</v>
          </cell>
          <cell r="E205" t="str">
            <v>ｍ３</v>
          </cell>
          <cell r="G205" t="str">
            <v xml:space="preserve"> </v>
          </cell>
          <cell r="H205" t="str">
            <v>ﾎﾟ33</v>
          </cell>
          <cell r="I205">
            <v>6750</v>
          </cell>
        </row>
        <row r="206">
          <cell r="B206">
            <v>203</v>
          </cell>
          <cell r="C206" t="str">
            <v>防湿シート敷き</v>
          </cell>
          <cell r="D206" t="str">
            <v>ｱ)0.15</v>
          </cell>
          <cell r="E206" t="str">
            <v>ｍ２</v>
          </cell>
          <cell r="G206" t="str">
            <v xml:space="preserve"> </v>
          </cell>
          <cell r="H206" t="str">
            <v>ｾﾀ38</v>
          </cell>
          <cell r="I206">
            <v>210</v>
          </cell>
        </row>
        <row r="207">
          <cell r="B207">
            <v>204</v>
          </cell>
          <cell r="C207" t="str">
            <v>断熱材敷き　3種</v>
          </cell>
          <cell r="D207" t="str">
            <v>ｱ)20</v>
          </cell>
          <cell r="E207" t="str">
            <v>ｍ２</v>
          </cell>
          <cell r="G207" t="str">
            <v xml:space="preserve"> </v>
          </cell>
          <cell r="H207" t="str">
            <v>ｺ110</v>
          </cell>
          <cell r="I207">
            <v>750</v>
          </cell>
        </row>
        <row r="208">
          <cell r="B208">
            <v>205</v>
          </cell>
          <cell r="C208" t="str">
            <v>断熱材敷き　3種</v>
          </cell>
          <cell r="D208" t="str">
            <v>ｱ)25</v>
          </cell>
          <cell r="E208" t="str">
            <v>ｍ２</v>
          </cell>
          <cell r="G208" t="str">
            <v xml:space="preserve"> </v>
          </cell>
          <cell r="H208" t="str">
            <v>ｾﾀ38</v>
          </cell>
          <cell r="I208">
            <v>860</v>
          </cell>
        </row>
        <row r="209">
          <cell r="B209">
            <v>206</v>
          </cell>
          <cell r="C209" t="str">
            <v>断熱材敷き　3種</v>
          </cell>
          <cell r="D209" t="str">
            <v>ｱ)30</v>
          </cell>
          <cell r="E209" t="str">
            <v>ｍ２</v>
          </cell>
          <cell r="G209" t="str">
            <v xml:space="preserve"> </v>
          </cell>
          <cell r="H209" t="str">
            <v>ｾﾀ38、ｼ459</v>
          </cell>
          <cell r="I209">
            <v>1074.720444390774</v>
          </cell>
        </row>
        <row r="210">
          <cell r="B210">
            <v>207</v>
          </cell>
          <cell r="C210" t="str">
            <v>断熱材敷き　3種</v>
          </cell>
          <cell r="D210" t="str">
            <v>ｱ)50</v>
          </cell>
          <cell r="E210" t="str">
            <v>ｍ２</v>
          </cell>
          <cell r="H210" t="str">
            <v>ｾﾀ38</v>
          </cell>
          <cell r="I210">
            <v>1380</v>
          </cell>
        </row>
        <row r="211">
          <cell r="B211">
            <v>208</v>
          </cell>
        </row>
        <row r="212">
          <cell r="B212">
            <v>209</v>
          </cell>
          <cell r="C212" t="str">
            <v>　小　　　　計</v>
          </cell>
        </row>
        <row r="213">
          <cell r="B213">
            <v>210</v>
          </cell>
          <cell r="C213" t="str">
            <v>鉄 筋 工 事</v>
          </cell>
          <cell r="E213" t="str">
            <v>　</v>
          </cell>
        </row>
        <row r="214">
          <cell r="B214">
            <v>211</v>
          </cell>
          <cell r="C214" t="str">
            <v>異　形　鉄　筋</v>
          </cell>
          <cell r="D214" t="str">
            <v>SD-295　D10</v>
          </cell>
          <cell r="E214" t="str">
            <v>ｔ</v>
          </cell>
          <cell r="H214" t="str">
            <v>ｼ14</v>
          </cell>
          <cell r="I214">
            <v>61500</v>
          </cell>
        </row>
        <row r="215">
          <cell r="B215">
            <v>212</v>
          </cell>
          <cell r="C215" t="str">
            <v>異　形　鉄　筋</v>
          </cell>
          <cell r="D215" t="str">
            <v>SD-295　D13</v>
          </cell>
          <cell r="E215" t="str">
            <v>ｔ</v>
          </cell>
          <cell r="H215" t="str">
            <v>ｼ14</v>
          </cell>
          <cell r="I215">
            <v>59500</v>
          </cell>
        </row>
        <row r="216">
          <cell r="B216">
            <v>213</v>
          </cell>
          <cell r="C216" t="str">
            <v>異　形　鉄　筋</v>
          </cell>
          <cell r="D216" t="str">
            <v>SD-295　D16</v>
          </cell>
          <cell r="E216" t="str">
            <v>ｔ</v>
          </cell>
          <cell r="H216" t="str">
            <v>ｼ14</v>
          </cell>
          <cell r="I216">
            <v>58500</v>
          </cell>
        </row>
        <row r="217">
          <cell r="B217">
            <v>214</v>
          </cell>
          <cell r="C217" t="str">
            <v>異　形　鉄　筋</v>
          </cell>
          <cell r="D217" t="str">
            <v>SD-345　D19</v>
          </cell>
          <cell r="E217" t="str">
            <v>ｔ</v>
          </cell>
          <cell r="H217" t="str">
            <v>ｼ14</v>
          </cell>
          <cell r="I217">
            <v>59500</v>
          </cell>
        </row>
        <row r="218">
          <cell r="B218">
            <v>215</v>
          </cell>
          <cell r="C218" t="str">
            <v>異　形　鉄　筋</v>
          </cell>
          <cell r="D218" t="str">
            <v>SD-345　D22</v>
          </cell>
          <cell r="E218" t="str">
            <v>ｔ</v>
          </cell>
          <cell r="H218" t="str">
            <v>ｼ14</v>
          </cell>
          <cell r="I218">
            <v>59500</v>
          </cell>
        </row>
        <row r="219">
          <cell r="B219">
            <v>216</v>
          </cell>
          <cell r="C219" t="str">
            <v>異　形　鉄　筋</v>
          </cell>
          <cell r="D219" t="str">
            <v>SD-345　D25</v>
          </cell>
          <cell r="E219" t="str">
            <v>ｔ</v>
          </cell>
          <cell r="H219" t="str">
            <v>ｼ14</v>
          </cell>
          <cell r="I219">
            <v>59500</v>
          </cell>
        </row>
        <row r="220">
          <cell r="B220">
            <v>217</v>
          </cell>
          <cell r="C220" t="str">
            <v>異　形　鉄　筋</v>
          </cell>
          <cell r="D220" t="str">
            <v>SD-295　D10　ｽﾊﾟｲﾗﾙ</v>
          </cell>
          <cell r="E220" t="str">
            <v>ｔ</v>
          </cell>
        </row>
        <row r="221">
          <cell r="B221">
            <v>218</v>
          </cell>
          <cell r="C221" t="str">
            <v>異　形　鉄　筋</v>
          </cell>
          <cell r="D221" t="str">
            <v>SD-295　D13　ｽﾊﾟｲﾗﾙ</v>
          </cell>
          <cell r="E221" t="str">
            <v>ｔ</v>
          </cell>
        </row>
        <row r="222">
          <cell r="B222">
            <v>219</v>
          </cell>
          <cell r="C222" t="str">
            <v>加工組立</v>
          </cell>
          <cell r="D222" t="str">
            <v>RC　建物形状が単純　200ｔ</v>
          </cell>
          <cell r="E222" t="str">
            <v>ｔ</v>
          </cell>
          <cell r="H222" t="str">
            <v>ｺ市4</v>
          </cell>
          <cell r="I222">
            <v>33000</v>
          </cell>
        </row>
        <row r="223">
          <cell r="B223">
            <v>220</v>
          </cell>
          <cell r="C223" t="str">
            <v>加工組立</v>
          </cell>
          <cell r="D223" t="str">
            <v>RC　建物形状が複雑　200ｔ</v>
          </cell>
          <cell r="E223" t="str">
            <v>ｔ</v>
          </cell>
          <cell r="H223" t="str">
            <v>ｺ146</v>
          </cell>
          <cell r="I223">
            <v>36500</v>
          </cell>
        </row>
        <row r="224">
          <cell r="B224">
            <v>221</v>
          </cell>
          <cell r="C224" t="str">
            <v>加工組立</v>
          </cell>
          <cell r="D224" t="str">
            <v>SRC　建物形状が単純　200ｔ</v>
          </cell>
          <cell r="E224" t="str">
            <v>ｔ</v>
          </cell>
          <cell r="H224" t="str">
            <v>ｺ市4</v>
          </cell>
          <cell r="I224">
            <v>33000</v>
          </cell>
        </row>
        <row r="225">
          <cell r="B225">
            <v>222</v>
          </cell>
          <cell r="C225" t="str">
            <v>加工組立</v>
          </cell>
          <cell r="D225" t="str">
            <v>SRC　建物形状が複雑　200ｔ</v>
          </cell>
          <cell r="E225" t="str">
            <v>ｔ</v>
          </cell>
          <cell r="H225" t="str">
            <v>ｺ146</v>
          </cell>
          <cell r="I225">
            <v>36500</v>
          </cell>
        </row>
        <row r="226">
          <cell r="B226">
            <v>223</v>
          </cell>
          <cell r="C226" t="str">
            <v>加工組立</v>
          </cell>
          <cell r="D226" t="str">
            <v>壁式　建物形状が単純　100ｔ</v>
          </cell>
          <cell r="E226" t="str">
            <v>ｔ</v>
          </cell>
          <cell r="H226" t="str">
            <v>ｺ市4</v>
          </cell>
          <cell r="I226">
            <v>41000</v>
          </cell>
        </row>
        <row r="227">
          <cell r="B227">
            <v>224</v>
          </cell>
          <cell r="C227" t="str">
            <v>加工組立</v>
          </cell>
          <cell r="D227" t="str">
            <v>壁式　建物形状が複雑　100ｔ</v>
          </cell>
          <cell r="E227" t="str">
            <v>ｔ</v>
          </cell>
          <cell r="H227" t="str">
            <v>ｺ146</v>
          </cell>
          <cell r="I227">
            <v>46500</v>
          </cell>
        </row>
        <row r="228">
          <cell r="B228">
            <v>225</v>
          </cell>
          <cell r="C228" t="str">
            <v>加工組立</v>
          </cell>
          <cell r="D228" t="str">
            <v>ｽﾊﾟｲﾗﾙﾌｰﾌﾟ取付</v>
          </cell>
          <cell r="E228" t="str">
            <v>ｔ</v>
          </cell>
          <cell r="H228" t="str">
            <v>ｺ市4</v>
          </cell>
          <cell r="I228">
            <v>27000</v>
          </cell>
        </row>
        <row r="229">
          <cell r="B229">
            <v>226</v>
          </cell>
          <cell r="C229" t="str">
            <v>運搬費</v>
          </cell>
          <cell r="D229" t="str">
            <v>4t車</v>
          </cell>
          <cell r="E229" t="str">
            <v>ｔ</v>
          </cell>
          <cell r="H229" t="str">
            <v>ｺ市4</v>
          </cell>
          <cell r="I229">
            <v>3000</v>
          </cell>
        </row>
        <row r="230">
          <cell r="B230">
            <v>227</v>
          </cell>
          <cell r="C230" t="str">
            <v>運搬費</v>
          </cell>
          <cell r="D230" t="str">
            <v>10t車</v>
          </cell>
          <cell r="E230" t="str">
            <v>ｔ</v>
          </cell>
          <cell r="H230" t="str">
            <v>ｺ市4</v>
          </cell>
          <cell r="I230">
            <v>2500</v>
          </cell>
        </row>
        <row r="231">
          <cell r="B231">
            <v>228</v>
          </cell>
          <cell r="C231" t="str">
            <v>圧　接</v>
          </cell>
          <cell r="D231" t="str">
            <v>D19+D19</v>
          </cell>
          <cell r="E231" t="str">
            <v>ヶ所</v>
          </cell>
          <cell r="H231" t="str">
            <v>ｺ市8</v>
          </cell>
          <cell r="I231">
            <v>390</v>
          </cell>
        </row>
        <row r="232">
          <cell r="B232">
            <v>229</v>
          </cell>
          <cell r="C232" t="str">
            <v>圧　接</v>
          </cell>
          <cell r="D232" t="str">
            <v>D22+D22</v>
          </cell>
          <cell r="E232" t="str">
            <v>ヶ所</v>
          </cell>
          <cell r="H232" t="str">
            <v>ｺ市8</v>
          </cell>
          <cell r="I232">
            <v>410</v>
          </cell>
        </row>
        <row r="233">
          <cell r="B233">
            <v>230</v>
          </cell>
          <cell r="C233" t="str">
            <v>圧　接</v>
          </cell>
          <cell r="D233" t="str">
            <v>D25+D25</v>
          </cell>
          <cell r="E233" t="str">
            <v>ヶ所</v>
          </cell>
          <cell r="H233" t="str">
            <v>ｺ市8</v>
          </cell>
          <cell r="I233">
            <v>430</v>
          </cell>
        </row>
        <row r="234">
          <cell r="B234">
            <v>231</v>
          </cell>
          <cell r="C234" t="str">
            <v>スクラップ控除</v>
          </cell>
          <cell r="D234" t="str">
            <v>ﾍﾋﾞｰ H2(特級B)</v>
          </cell>
          <cell r="E234" t="str">
            <v>ｔ</v>
          </cell>
          <cell r="H234" t="str">
            <v>ﾌﾞ723</v>
          </cell>
          <cell r="I234">
            <v>10000</v>
          </cell>
        </row>
        <row r="235">
          <cell r="B235">
            <v>232</v>
          </cell>
          <cell r="C235" t="str">
            <v>溶接金網敷き</v>
          </cell>
          <cell r="D235" t="str">
            <v>Φ6×100×100　材工</v>
          </cell>
          <cell r="E235" t="str">
            <v>ｍ２</v>
          </cell>
          <cell r="H235" t="str">
            <v>ｾﾀ80、ｼ44</v>
          </cell>
          <cell r="I235">
            <v>690</v>
          </cell>
        </row>
        <row r="236">
          <cell r="B236">
            <v>233</v>
          </cell>
          <cell r="C236" t="str">
            <v>　小　　　　計</v>
          </cell>
          <cell r="E236" t="str">
            <v>　</v>
          </cell>
        </row>
        <row r="237">
          <cell r="B237">
            <v>234</v>
          </cell>
          <cell r="C237" t="str">
            <v>ｺﾝｸﾘｰﾄ工 事</v>
          </cell>
        </row>
        <row r="238">
          <cell r="B238">
            <v>235</v>
          </cell>
          <cell r="C238" t="str">
            <v>捨てコンクリート</v>
          </cell>
          <cell r="D238" t="str">
            <v>Fc18N-15</v>
          </cell>
          <cell r="E238" t="str">
            <v>ｍ３</v>
          </cell>
        </row>
        <row r="239">
          <cell r="B239">
            <v>236</v>
          </cell>
          <cell r="C239" t="str">
            <v>ラップルコンクリート</v>
          </cell>
          <cell r="D239" t="str">
            <v>Fc18N-15</v>
          </cell>
          <cell r="E239" t="str">
            <v>ｍ３</v>
          </cell>
        </row>
        <row r="240">
          <cell r="B240">
            <v>237</v>
          </cell>
          <cell r="C240" t="str">
            <v>土間コンクリート</v>
          </cell>
          <cell r="D240" t="str">
            <v>Fc18N-15</v>
          </cell>
          <cell r="E240" t="str">
            <v>ｍ３</v>
          </cell>
        </row>
        <row r="241">
          <cell r="B241">
            <v>238</v>
          </cell>
          <cell r="C241" t="str">
            <v>基礎コンクリート</v>
          </cell>
          <cell r="D241" t="str">
            <v>Fc(21+3)N-15</v>
          </cell>
          <cell r="E241" t="str">
            <v>ｍ３</v>
          </cell>
        </row>
        <row r="242">
          <cell r="B242">
            <v>239</v>
          </cell>
          <cell r="C242" t="str">
            <v>躯体コンクリート</v>
          </cell>
          <cell r="D242" t="str">
            <v>Fc(21+3)N-18</v>
          </cell>
          <cell r="E242" t="str">
            <v>ｍ３</v>
          </cell>
        </row>
        <row r="243">
          <cell r="B243">
            <v>240</v>
          </cell>
          <cell r="C243" t="str">
            <v>軽量コンクリート</v>
          </cell>
          <cell r="E243" t="str">
            <v>ｍ３</v>
          </cell>
        </row>
        <row r="244">
          <cell r="B244">
            <v>241</v>
          </cell>
          <cell r="C244" t="str">
            <v>　　</v>
          </cell>
          <cell r="E244" t="str">
            <v>　</v>
          </cell>
        </row>
        <row r="245">
          <cell r="B245">
            <v>242</v>
          </cell>
          <cell r="C245" t="str">
            <v>打設手間　ｶｰﾄ打ち</v>
          </cell>
          <cell r="D245" t="str">
            <v>捨てコンクリート</v>
          </cell>
          <cell r="E245" t="str">
            <v>ｍ３</v>
          </cell>
          <cell r="H245" t="str">
            <v>ﾎﾟ136</v>
          </cell>
          <cell r="I245">
            <v>3900</v>
          </cell>
        </row>
        <row r="246">
          <cell r="B246">
            <v>243</v>
          </cell>
          <cell r="C246" t="str">
            <v>打設手間　ﾎﾟﾝﾌﾟ打ち</v>
          </cell>
          <cell r="D246" t="str">
            <v>捨てコンクリート</v>
          </cell>
          <cell r="E246" t="str">
            <v>ｍ３</v>
          </cell>
          <cell r="H246" t="str">
            <v>ｾﾀ市16</v>
          </cell>
          <cell r="I246">
            <v>1700</v>
          </cell>
        </row>
        <row r="247">
          <cell r="B247">
            <v>244</v>
          </cell>
          <cell r="C247" t="str">
            <v>打設手間</v>
          </cell>
          <cell r="D247" t="str">
            <v>ラップルコンクリート</v>
          </cell>
          <cell r="E247" t="str">
            <v>ｍ３</v>
          </cell>
          <cell r="I247">
            <v>0</v>
          </cell>
        </row>
        <row r="248">
          <cell r="B248">
            <v>245</v>
          </cell>
          <cell r="C248" t="str">
            <v>打設手間　ﾎﾟﾝﾌﾟ打ち</v>
          </cell>
          <cell r="D248" t="str">
            <v>土間コンクリート</v>
          </cell>
          <cell r="E248" t="str">
            <v>ｍ３</v>
          </cell>
          <cell r="H248" t="str">
            <v>ｺ市10</v>
          </cell>
          <cell r="I248">
            <v>790</v>
          </cell>
        </row>
        <row r="249">
          <cell r="B249">
            <v>246</v>
          </cell>
          <cell r="C249" t="str">
            <v>打設手間　ﾎﾟﾝﾌﾟ打ち</v>
          </cell>
          <cell r="D249" t="str">
            <v>基礎コンクリート</v>
          </cell>
          <cell r="E249" t="str">
            <v>ｍ３</v>
          </cell>
          <cell r="H249" t="str">
            <v>ｺ市10</v>
          </cell>
          <cell r="I249">
            <v>610</v>
          </cell>
        </row>
        <row r="250">
          <cell r="B250">
            <v>247</v>
          </cell>
          <cell r="C250" t="str">
            <v>打設手間　ﾎﾟﾝﾌﾟ打ち</v>
          </cell>
          <cell r="D250" t="str">
            <v>躯体コンクリート</v>
          </cell>
          <cell r="E250" t="str">
            <v>ｍ３</v>
          </cell>
          <cell r="H250" t="str">
            <v>ｺ市10</v>
          </cell>
          <cell r="I250">
            <v>670</v>
          </cell>
        </row>
        <row r="251">
          <cell r="B251">
            <v>248</v>
          </cell>
          <cell r="C251" t="str">
            <v>打設手間　ﾎﾟﾝﾌﾟ打ち</v>
          </cell>
          <cell r="D251" t="str">
            <v>軽量コンクリート</v>
          </cell>
          <cell r="E251" t="str">
            <v>ｍ３</v>
          </cell>
          <cell r="H251" t="str">
            <v>ｺ市10</v>
          </cell>
          <cell r="I251">
            <v>1110</v>
          </cell>
        </row>
        <row r="252">
          <cell r="B252">
            <v>249</v>
          </cell>
          <cell r="C252" t="str">
            <v>打設手間　ｶｰﾄ打ち</v>
          </cell>
          <cell r="D252" t="str">
            <v>軽量コンクリート</v>
          </cell>
          <cell r="E252" t="str">
            <v>ｍ３</v>
          </cell>
          <cell r="H252" t="str">
            <v>ｺ市10</v>
          </cell>
          <cell r="I252">
            <v>0</v>
          </cell>
        </row>
        <row r="253">
          <cell r="B253">
            <v>250</v>
          </cell>
          <cell r="C253" t="str">
            <v>ポンプ圧送基本料金</v>
          </cell>
          <cell r="D253" t="str">
            <v>100m3 以上</v>
          </cell>
          <cell r="E253" t="str">
            <v>回</v>
          </cell>
          <cell r="H253" t="str">
            <v>ｺ市10</v>
          </cell>
          <cell r="I253">
            <v>19000</v>
          </cell>
        </row>
        <row r="254">
          <cell r="B254">
            <v>251</v>
          </cell>
          <cell r="C254" t="str">
            <v>ポンプ圧送基本料金</v>
          </cell>
          <cell r="D254" t="str">
            <v>50m3以上　100m3未満</v>
          </cell>
          <cell r="E254" t="str">
            <v>回</v>
          </cell>
          <cell r="H254" t="str">
            <v>ｾﾀ市16</v>
          </cell>
          <cell r="I254">
            <v>36500</v>
          </cell>
        </row>
        <row r="255">
          <cell r="B255">
            <v>252</v>
          </cell>
          <cell r="C255" t="str">
            <v>ポンプ圧送基本料金</v>
          </cell>
          <cell r="D255" t="str">
            <v>30m3以上　50m3未満</v>
          </cell>
          <cell r="E255" t="str">
            <v>回</v>
          </cell>
          <cell r="H255" t="str">
            <v>ｾﾀ市16</v>
          </cell>
          <cell r="I255">
            <v>55500</v>
          </cell>
        </row>
        <row r="256">
          <cell r="B256">
            <v>253</v>
          </cell>
          <cell r="C256" t="str">
            <v>ポンプ圧送料金</v>
          </cell>
          <cell r="D256" t="str">
            <v>100m3 以上</v>
          </cell>
          <cell r="E256" t="str">
            <v>ｍ３</v>
          </cell>
          <cell r="H256" t="str">
            <v>ｾﾀ市16</v>
          </cell>
          <cell r="I256">
            <v>350</v>
          </cell>
        </row>
        <row r="257">
          <cell r="B257">
            <v>254</v>
          </cell>
          <cell r="C257" t="str">
            <v>ポンプ圧送料金</v>
          </cell>
          <cell r="D257" t="str">
            <v>50m3以上　100m3未満</v>
          </cell>
          <cell r="E257" t="str">
            <v>ｍ３</v>
          </cell>
          <cell r="H257" t="str">
            <v>ｺ市10</v>
          </cell>
          <cell r="I257">
            <v>160</v>
          </cell>
        </row>
        <row r="258">
          <cell r="B258">
            <v>255</v>
          </cell>
          <cell r="C258" t="str">
            <v>ポンプ圧送料金</v>
          </cell>
          <cell r="D258" t="str">
            <v>30m3以上　50m3未満</v>
          </cell>
          <cell r="E258" t="str">
            <v>ｍ３</v>
          </cell>
          <cell r="H258" t="str">
            <v>ｺ市10</v>
          </cell>
          <cell r="I258">
            <v>0</v>
          </cell>
        </row>
        <row r="259">
          <cell r="B259">
            <v>256</v>
          </cell>
        </row>
        <row r="260">
          <cell r="B260">
            <v>257</v>
          </cell>
          <cell r="C260" t="str">
            <v>　小　　　　計</v>
          </cell>
          <cell r="E260" t="str">
            <v>　</v>
          </cell>
        </row>
        <row r="261">
          <cell r="B261">
            <v>258</v>
          </cell>
          <cell r="C261" t="str">
            <v>型枠工事</v>
          </cell>
          <cell r="E261" t="str">
            <v>　</v>
          </cell>
        </row>
        <row r="262">
          <cell r="B262">
            <v>259</v>
          </cell>
          <cell r="C262" t="str">
            <v>型枠損料　普通</v>
          </cell>
          <cell r="D262" t="str">
            <v>基礎</v>
          </cell>
          <cell r="E262" t="str">
            <v>ｍ２</v>
          </cell>
          <cell r="H262" t="str">
            <v>ｺ市12</v>
          </cell>
          <cell r="I262">
            <v>2350</v>
          </cell>
        </row>
        <row r="263">
          <cell r="B263">
            <v>260</v>
          </cell>
          <cell r="C263" t="str">
            <v>型枠損料　普通</v>
          </cell>
          <cell r="D263" t="str">
            <v>地下軸部</v>
          </cell>
          <cell r="E263" t="str">
            <v>ｍ２</v>
          </cell>
          <cell r="H263" t="str">
            <v>ｺ市12</v>
          </cell>
          <cell r="I263">
            <v>3100</v>
          </cell>
        </row>
        <row r="264">
          <cell r="B264">
            <v>261</v>
          </cell>
          <cell r="C264" t="str">
            <v>型枠損料　普通</v>
          </cell>
          <cell r="D264" t="str">
            <v>壁式</v>
          </cell>
          <cell r="E264" t="str">
            <v>ｍ２</v>
          </cell>
          <cell r="H264" t="str">
            <v>ｺ市12</v>
          </cell>
          <cell r="I264">
            <v>2450</v>
          </cell>
        </row>
        <row r="265">
          <cell r="B265">
            <v>262</v>
          </cell>
          <cell r="C265" t="str">
            <v>型枠損料　普通</v>
          </cell>
          <cell r="D265" t="str">
            <v>ﾗｰﾒﾝ地上</v>
          </cell>
          <cell r="E265" t="str">
            <v>ｍ２</v>
          </cell>
          <cell r="H265" t="str">
            <v>ｺ市12</v>
          </cell>
          <cell r="I265">
            <v>2690</v>
          </cell>
        </row>
        <row r="266">
          <cell r="B266">
            <v>263</v>
          </cell>
          <cell r="C266" t="str">
            <v>型枠損料　打放し　B種</v>
          </cell>
          <cell r="D266" t="str">
            <v>ﾗｰﾒﾝ地上</v>
          </cell>
          <cell r="E266" t="str">
            <v>ｍ２</v>
          </cell>
          <cell r="H266" t="str">
            <v>ｺ市12</v>
          </cell>
          <cell r="I266">
            <v>2770</v>
          </cell>
        </row>
        <row r="267">
          <cell r="B267">
            <v>264</v>
          </cell>
          <cell r="C267" t="str">
            <v>型枠損料　打放し　B種</v>
          </cell>
          <cell r="D267" t="str">
            <v>壁式地上</v>
          </cell>
          <cell r="E267" t="str">
            <v>ｍ２</v>
          </cell>
          <cell r="H267" t="str">
            <v>ｺ市12</v>
          </cell>
          <cell r="I267">
            <v>2670</v>
          </cell>
        </row>
        <row r="268">
          <cell r="B268">
            <v>265</v>
          </cell>
          <cell r="C268" t="str">
            <v>型枠損料</v>
          </cell>
          <cell r="D268" t="str">
            <v>ボイド</v>
          </cell>
          <cell r="E268" t="str">
            <v>ｍ２</v>
          </cell>
          <cell r="H268" t="str">
            <v>ｾﾀ88</v>
          </cell>
          <cell r="I268">
            <v>8560</v>
          </cell>
        </row>
        <row r="269">
          <cell r="B269">
            <v>266</v>
          </cell>
          <cell r="C269" t="str">
            <v>型枠損料</v>
          </cell>
          <cell r="D269" t="str">
            <v>オーバレイ</v>
          </cell>
          <cell r="E269" t="str">
            <v>ｍ２</v>
          </cell>
          <cell r="H269" t="str">
            <v>ｾﾀ88</v>
          </cell>
          <cell r="I269">
            <v>4020</v>
          </cell>
        </row>
        <row r="270">
          <cell r="B270">
            <v>267</v>
          </cell>
          <cell r="C270" t="str">
            <v>型枠損料</v>
          </cell>
          <cell r="D270" t="str">
            <v>普通　　曲面</v>
          </cell>
          <cell r="E270" t="str">
            <v>ｍ２</v>
          </cell>
          <cell r="H270" t="str">
            <v>ｺ154</v>
          </cell>
          <cell r="I270">
            <v>9300</v>
          </cell>
        </row>
        <row r="271">
          <cell r="B271">
            <v>268</v>
          </cell>
          <cell r="C271" t="str">
            <v>型枠損料</v>
          </cell>
          <cell r="D271" t="str">
            <v>打ち放し　曲面</v>
          </cell>
          <cell r="E271" t="str">
            <v>ｍ２</v>
          </cell>
          <cell r="H271" t="str">
            <v>ｺ154</v>
          </cell>
          <cell r="I271">
            <v>10200</v>
          </cell>
        </row>
        <row r="272">
          <cell r="B272">
            <v>269</v>
          </cell>
          <cell r="C272" t="str">
            <v>運搬費</v>
          </cell>
          <cell r="D272" t="str">
            <v>4t車</v>
          </cell>
          <cell r="E272" t="str">
            <v>ｍ２</v>
          </cell>
          <cell r="H272" t="str">
            <v>ｺ市12</v>
          </cell>
          <cell r="I272">
            <v>150</v>
          </cell>
        </row>
        <row r="273">
          <cell r="B273">
            <v>270</v>
          </cell>
          <cell r="C273" t="str">
            <v>運搬費</v>
          </cell>
          <cell r="D273" t="str">
            <v>10t車</v>
          </cell>
          <cell r="E273" t="str">
            <v>ｍ２</v>
          </cell>
          <cell r="H273" t="str">
            <v>ｺ市12</v>
          </cell>
          <cell r="I273">
            <v>120</v>
          </cell>
        </row>
        <row r="274">
          <cell r="B274">
            <v>271</v>
          </cell>
        </row>
        <row r="275">
          <cell r="B275">
            <v>272</v>
          </cell>
          <cell r="C275" t="str">
            <v>断熱材打ち込み　3種</v>
          </cell>
          <cell r="D275" t="str">
            <v>立上　ｱ)20</v>
          </cell>
          <cell r="E275" t="str">
            <v>ｍ２</v>
          </cell>
          <cell r="H275" t="str">
            <v>ｾﾀ92、ｼ459</v>
          </cell>
          <cell r="I275">
            <v>850</v>
          </cell>
        </row>
        <row r="276">
          <cell r="B276">
            <v>273</v>
          </cell>
          <cell r="C276" t="str">
            <v>断熱材打ち込み　3種</v>
          </cell>
          <cell r="D276" t="str">
            <v>立上　ｱ)25</v>
          </cell>
          <cell r="E276" t="str">
            <v>ｍ２</v>
          </cell>
          <cell r="H276" t="str">
            <v>ｾﾀ92、ｼ459</v>
          </cell>
          <cell r="I276">
            <v>940</v>
          </cell>
        </row>
        <row r="277">
          <cell r="B277">
            <v>274</v>
          </cell>
          <cell r="C277" t="str">
            <v>断熱材打ち込み　3種</v>
          </cell>
          <cell r="D277" t="str">
            <v>立上　ｱ)30</v>
          </cell>
          <cell r="E277" t="str">
            <v>ｍ２</v>
          </cell>
          <cell r="H277" t="str">
            <v>ｾﾀ92、ｼ459</v>
          </cell>
          <cell r="I277">
            <v>1020</v>
          </cell>
        </row>
        <row r="278">
          <cell r="B278">
            <v>275</v>
          </cell>
          <cell r="C278" t="str">
            <v>断熱材打ち込み　3種</v>
          </cell>
          <cell r="D278" t="str">
            <v>立上　ｱ)50</v>
          </cell>
          <cell r="E278" t="str">
            <v>ｍ２</v>
          </cell>
          <cell r="H278" t="str">
            <v>ｾﾀ92、ｼ459</v>
          </cell>
          <cell r="I278">
            <v>1360</v>
          </cell>
        </row>
        <row r="279">
          <cell r="B279">
            <v>276</v>
          </cell>
          <cell r="C279" t="str">
            <v>断熱材打ち込み　3種</v>
          </cell>
          <cell r="D279" t="str">
            <v>平　　ｱ)20</v>
          </cell>
          <cell r="E279" t="str">
            <v>ｍ２</v>
          </cell>
          <cell r="H279" t="str">
            <v>ｾﾀ92、ｼ459</v>
          </cell>
          <cell r="I279">
            <v>660</v>
          </cell>
        </row>
        <row r="280">
          <cell r="B280">
            <v>277</v>
          </cell>
          <cell r="C280" t="str">
            <v>断熱材打ち込み　3種</v>
          </cell>
          <cell r="D280" t="str">
            <v>平　　ｱ)25</v>
          </cell>
          <cell r="E280" t="str">
            <v>ｍ２</v>
          </cell>
          <cell r="H280" t="str">
            <v>ｾﾀ92、ｼ459</v>
          </cell>
          <cell r="I280">
            <v>750</v>
          </cell>
        </row>
        <row r="281">
          <cell r="B281">
            <v>278</v>
          </cell>
          <cell r="C281" t="str">
            <v>断熱材打ち込み　3種</v>
          </cell>
          <cell r="D281" t="str">
            <v>平　　ｱ)30</v>
          </cell>
          <cell r="E281" t="str">
            <v>ｍ２</v>
          </cell>
          <cell r="H281" t="str">
            <v>ｾﾀ92、ｼ459</v>
          </cell>
          <cell r="I281">
            <v>830</v>
          </cell>
        </row>
        <row r="282">
          <cell r="B282">
            <v>279</v>
          </cell>
          <cell r="C282" t="str">
            <v>断熱材打ち込み　3種</v>
          </cell>
          <cell r="D282" t="str">
            <v>平　　ｱ)50</v>
          </cell>
          <cell r="E282" t="str">
            <v>ｍ２</v>
          </cell>
          <cell r="H282" t="str">
            <v>ｾﾀ92、ｼ459</v>
          </cell>
          <cell r="I282">
            <v>1170</v>
          </cell>
        </row>
        <row r="283">
          <cell r="B283">
            <v>280</v>
          </cell>
        </row>
        <row r="284">
          <cell r="B284">
            <v>281</v>
          </cell>
          <cell r="C284" t="str">
            <v>　小　　　　計</v>
          </cell>
          <cell r="D284" t="str">
            <v>　</v>
          </cell>
          <cell r="E284" t="str">
            <v>　</v>
          </cell>
          <cell r="H284" t="str">
            <v>　</v>
          </cell>
          <cell r="I284" t="str">
            <v>　</v>
          </cell>
        </row>
        <row r="285">
          <cell r="B285">
            <v>282</v>
          </cell>
          <cell r="C285" t="str">
            <v>鉄 骨 工 事</v>
          </cell>
        </row>
        <row r="286">
          <cell r="B286">
            <v>283</v>
          </cell>
          <cell r="C286" t="str">
            <v>鋼　　　材</v>
          </cell>
        </row>
        <row r="287">
          <cell r="B287">
            <v>284</v>
          </cell>
          <cell r="C287" t="str">
            <v>副資材費</v>
          </cell>
          <cell r="E287" t="str">
            <v>t</v>
          </cell>
        </row>
        <row r="288">
          <cell r="B288">
            <v>285</v>
          </cell>
          <cell r="C288" t="str">
            <v>工場制作費</v>
          </cell>
          <cell r="E288" t="str">
            <v>t</v>
          </cell>
        </row>
        <row r="289">
          <cell r="B289">
            <v>286</v>
          </cell>
          <cell r="C289" t="str">
            <v>工場錆止塗装費</v>
          </cell>
          <cell r="E289" t="str">
            <v>t</v>
          </cell>
        </row>
        <row r="290">
          <cell r="B290">
            <v>287</v>
          </cell>
          <cell r="C290" t="str">
            <v>運搬費</v>
          </cell>
          <cell r="E290" t="str">
            <v>t</v>
          </cell>
        </row>
        <row r="291">
          <cell r="B291">
            <v>288</v>
          </cell>
          <cell r="C291" t="str">
            <v>現場建て方本締め費</v>
          </cell>
          <cell r="E291" t="str">
            <v>t</v>
          </cell>
        </row>
        <row r="292">
          <cell r="B292">
            <v>289</v>
          </cell>
          <cell r="C292" t="str">
            <v>スクラップ控除</v>
          </cell>
          <cell r="D292" t="str">
            <v>ﾍﾋﾞｰ H2(特級B)</v>
          </cell>
          <cell r="E292" t="str">
            <v>ｔ</v>
          </cell>
          <cell r="H292" t="str">
            <v>ﾌﾞ723</v>
          </cell>
          <cell r="I292">
            <v>10000</v>
          </cell>
        </row>
        <row r="293">
          <cell r="B293">
            <v>290</v>
          </cell>
        </row>
        <row r="294">
          <cell r="B294">
            <v>291</v>
          </cell>
          <cell r="C294" t="str">
            <v>吹付ロックウール　半乾式</v>
          </cell>
          <cell r="D294" t="str">
            <v>１時間耐火　柱梁　t25</v>
          </cell>
          <cell r="E294" t="str">
            <v>ｍ２</v>
          </cell>
          <cell r="H294" t="str">
            <v>ｾﾀ104</v>
          </cell>
          <cell r="I294">
            <v>940</v>
          </cell>
        </row>
        <row r="295">
          <cell r="B295">
            <v>292</v>
          </cell>
          <cell r="C295" t="str">
            <v>吹付ロックウール　半乾式</v>
          </cell>
          <cell r="D295" t="str">
            <v>２時間耐火　柱梁　t45</v>
          </cell>
          <cell r="E295" t="str">
            <v>ｍ２</v>
          </cell>
          <cell r="H295" t="str">
            <v>ｾﾀ104</v>
          </cell>
          <cell r="I295">
            <v>1260</v>
          </cell>
        </row>
        <row r="296">
          <cell r="B296">
            <v>293</v>
          </cell>
          <cell r="C296" t="str">
            <v>けい酸ｶﾙｼｭｳﾑ耐火被覆　一般</v>
          </cell>
          <cell r="D296" t="str">
            <v>１時間耐火　柱　t25</v>
          </cell>
          <cell r="E296" t="str">
            <v>ｍ２</v>
          </cell>
          <cell r="H296" t="str">
            <v>ｺ178</v>
          </cell>
          <cell r="I296">
            <v>3570</v>
          </cell>
        </row>
        <row r="297">
          <cell r="B297">
            <v>294</v>
          </cell>
          <cell r="C297" t="str">
            <v>けい酸ｶﾙｼｭｳﾑ耐火被覆　一般</v>
          </cell>
          <cell r="D297" t="str">
            <v>２時間耐火　柱　t45</v>
          </cell>
          <cell r="E297" t="str">
            <v>ｍ２</v>
          </cell>
          <cell r="H297" t="str">
            <v>ｾﾀ104</v>
          </cell>
          <cell r="I297">
            <v>4180</v>
          </cell>
        </row>
        <row r="298">
          <cell r="B298">
            <v>295</v>
          </cell>
          <cell r="C298" t="str">
            <v>けい酸ｶﾙｼｭｳﾑ耐火被覆　一般</v>
          </cell>
          <cell r="D298" t="str">
            <v>１時間耐火　梁　t25</v>
          </cell>
          <cell r="E298" t="str">
            <v>ｍ２</v>
          </cell>
          <cell r="H298" t="str">
            <v>ｺ178</v>
          </cell>
          <cell r="I298">
            <v>3570</v>
          </cell>
        </row>
        <row r="299">
          <cell r="B299">
            <v>296</v>
          </cell>
          <cell r="C299" t="str">
            <v>けい酸ｶﾙｼｭｳﾑ耐火被覆　一般</v>
          </cell>
          <cell r="D299" t="str">
            <v>２時間耐火　梁　t40</v>
          </cell>
          <cell r="E299" t="str">
            <v>ｍ２</v>
          </cell>
          <cell r="H299" t="str">
            <v>ｾﾀ104</v>
          </cell>
          <cell r="I299">
            <v>4010</v>
          </cell>
        </row>
        <row r="300">
          <cell r="B300">
            <v>297</v>
          </cell>
        </row>
        <row r="301">
          <cell r="B301">
            <v>298</v>
          </cell>
          <cell r="C301" t="str">
            <v>　小　　　　計</v>
          </cell>
        </row>
        <row r="302">
          <cell r="B302">
            <v>299</v>
          </cell>
          <cell r="C302" t="str">
            <v>既製ｺﾝｸﾘｰﾄ工事</v>
          </cell>
          <cell r="E302" t="str">
            <v xml:space="preserve"> </v>
          </cell>
        </row>
        <row r="303">
          <cell r="B303">
            <v>300</v>
          </cell>
          <cell r="C303" t="str">
            <v>ＡＬＣ版　屋根パネル</v>
          </cell>
          <cell r="D303" t="str">
            <v>　ｱ)100</v>
          </cell>
          <cell r="E303" t="str">
            <v>ｍ２</v>
          </cell>
          <cell r="H303" t="str">
            <v>ｺ188</v>
          </cell>
          <cell r="I303">
            <v>4350</v>
          </cell>
        </row>
        <row r="304">
          <cell r="B304">
            <v>301</v>
          </cell>
          <cell r="C304" t="str">
            <v>ＡＬＣ版　屋根パネル</v>
          </cell>
          <cell r="D304" t="str">
            <v>　ｱ)125</v>
          </cell>
          <cell r="E304" t="str">
            <v>ｍ２</v>
          </cell>
          <cell r="H304" t="str">
            <v>ｾﾀ114</v>
          </cell>
          <cell r="I304">
            <v>5210</v>
          </cell>
        </row>
        <row r="305">
          <cell r="B305">
            <v>302</v>
          </cell>
          <cell r="C305" t="str">
            <v>ＡＬＣ版　屋根パネル</v>
          </cell>
          <cell r="D305" t="str">
            <v>　ｱ)150</v>
          </cell>
          <cell r="E305" t="str">
            <v>ｍ２</v>
          </cell>
          <cell r="H305" t="str">
            <v>ｾﾀ114</v>
          </cell>
          <cell r="I305">
            <v>6180</v>
          </cell>
        </row>
        <row r="306">
          <cell r="B306">
            <v>303</v>
          </cell>
          <cell r="C306" t="str">
            <v>ＡＬＣ版　床パネル</v>
          </cell>
          <cell r="D306" t="str">
            <v>　ｱ)100</v>
          </cell>
          <cell r="E306" t="str">
            <v>ｍ２</v>
          </cell>
          <cell r="H306" t="str">
            <v>ｺ188</v>
          </cell>
          <cell r="I306">
            <v>4430</v>
          </cell>
        </row>
        <row r="307">
          <cell r="B307">
            <v>304</v>
          </cell>
          <cell r="C307" t="str">
            <v>ＡＬＣ版　床パネル</v>
          </cell>
          <cell r="D307" t="str">
            <v>　ｱ)125</v>
          </cell>
          <cell r="E307" t="str">
            <v>ｍ２</v>
          </cell>
          <cell r="H307" t="str">
            <v>ｾﾀ114</v>
          </cell>
          <cell r="I307">
            <v>5260</v>
          </cell>
        </row>
        <row r="308">
          <cell r="B308">
            <v>305</v>
          </cell>
          <cell r="C308" t="str">
            <v>ＡＬＣ版　床パネル</v>
          </cell>
          <cell r="D308" t="str">
            <v>　ｱ)150</v>
          </cell>
          <cell r="E308" t="str">
            <v>ｍ２</v>
          </cell>
          <cell r="H308" t="str">
            <v>ｾﾀ114</v>
          </cell>
          <cell r="I308">
            <v>6230</v>
          </cell>
        </row>
        <row r="309">
          <cell r="B309">
            <v>306</v>
          </cell>
          <cell r="C309" t="str">
            <v>ＡＬＣ版　外壁パネル</v>
          </cell>
          <cell r="D309" t="str">
            <v>　ｱ)100　乾式ﾛｯｷﾝｸﾞ工法</v>
          </cell>
          <cell r="E309" t="str">
            <v>ｍ２</v>
          </cell>
          <cell r="H309" t="str">
            <v>ｺ188</v>
          </cell>
          <cell r="I309">
            <v>5620</v>
          </cell>
        </row>
        <row r="310">
          <cell r="B310">
            <v>307</v>
          </cell>
          <cell r="C310" t="str">
            <v>ＡＬＣ版　外壁パネル</v>
          </cell>
          <cell r="D310" t="str">
            <v>　ｱ)125　乾式ﾛｯｷﾝｸﾞ工法</v>
          </cell>
          <cell r="E310" t="str">
            <v>ｍ２</v>
          </cell>
          <cell r="H310" t="str">
            <v>ｺ188</v>
          </cell>
          <cell r="I310">
            <v>6590</v>
          </cell>
        </row>
        <row r="311">
          <cell r="B311">
            <v>308</v>
          </cell>
          <cell r="C311" t="str">
            <v>ＡＬＣ版　外壁パネル</v>
          </cell>
          <cell r="D311" t="str">
            <v>　ｱ)150　乾式ﾛｯｷﾝｸﾞ工法</v>
          </cell>
          <cell r="E311" t="str">
            <v>ｍ２</v>
          </cell>
          <cell r="H311" t="str">
            <v>ｺ188</v>
          </cell>
          <cell r="I311">
            <v>7600</v>
          </cell>
        </row>
        <row r="312">
          <cell r="B312">
            <v>309</v>
          </cell>
          <cell r="C312" t="str">
            <v>ＡＬＣ版　外壁パネル</v>
          </cell>
          <cell r="D312" t="str">
            <v>　ｱ)100　　ｽﾗｲﾄﾞ工法</v>
          </cell>
          <cell r="E312" t="str">
            <v>ｍ２</v>
          </cell>
          <cell r="H312" t="str">
            <v>ｾﾀ114</v>
          </cell>
          <cell r="I312">
            <v>6530</v>
          </cell>
        </row>
        <row r="313">
          <cell r="B313">
            <v>310</v>
          </cell>
          <cell r="C313" t="str">
            <v>ＡＬＣ版　外壁パネル</v>
          </cell>
          <cell r="D313" t="str">
            <v>　ｱ)125　　ｽﾗｲﾄﾞ工法</v>
          </cell>
          <cell r="E313" t="str">
            <v>ｍ２</v>
          </cell>
          <cell r="H313" t="str">
            <v>ｾﾀ114</v>
          </cell>
          <cell r="I313">
            <v>7660</v>
          </cell>
        </row>
        <row r="314">
          <cell r="B314">
            <v>311</v>
          </cell>
          <cell r="C314" t="str">
            <v>ＡＬＣ版　外壁パネル</v>
          </cell>
          <cell r="D314" t="str">
            <v>　ｱ)150　　ｽﾗｲﾄﾞ工法</v>
          </cell>
          <cell r="E314" t="str">
            <v>ｍ２</v>
          </cell>
          <cell r="H314" t="str">
            <v>ｾﾀ114</v>
          </cell>
          <cell r="I314">
            <v>9230</v>
          </cell>
        </row>
        <row r="315">
          <cell r="B315">
            <v>312</v>
          </cell>
          <cell r="C315" t="str">
            <v>ＡＬＣ版　間仕切り</v>
          </cell>
          <cell r="D315" t="str">
            <v>　ｱ)100</v>
          </cell>
          <cell r="E315" t="str">
            <v>ｍ２</v>
          </cell>
          <cell r="H315" t="str">
            <v>ｺ188</v>
          </cell>
          <cell r="I315">
            <v>5290</v>
          </cell>
        </row>
        <row r="316">
          <cell r="B316">
            <v>313</v>
          </cell>
          <cell r="C316" t="str">
            <v>ＡＬＣ版　間仕切り</v>
          </cell>
          <cell r="D316" t="str">
            <v>　ｱ)125</v>
          </cell>
          <cell r="E316" t="str">
            <v>ｍ２</v>
          </cell>
          <cell r="H316" t="str">
            <v>ｺ188</v>
          </cell>
          <cell r="I316">
            <v>6150</v>
          </cell>
        </row>
        <row r="317">
          <cell r="B317">
            <v>314</v>
          </cell>
          <cell r="C317" t="str">
            <v>ＡＬＣ版　意匠パネル</v>
          </cell>
          <cell r="D317" t="str">
            <v>　ｱ)125　ｽﾄﾗｲﾌﾟ模様</v>
          </cell>
          <cell r="E317" t="str">
            <v>ｍ２</v>
          </cell>
          <cell r="H317" t="str">
            <v>ｾﾀ114</v>
          </cell>
          <cell r="I317">
            <v>8120</v>
          </cell>
        </row>
        <row r="318">
          <cell r="B318">
            <v>315</v>
          </cell>
          <cell r="C318" t="str">
            <v>ＡＬＣ版　意匠パネル</v>
          </cell>
          <cell r="D318" t="str">
            <v>　ｱ)125　クロス模様</v>
          </cell>
          <cell r="E318" t="str">
            <v>ｍ２</v>
          </cell>
          <cell r="H318" t="str">
            <v>ｾﾀ114</v>
          </cell>
          <cell r="I318">
            <v>8720</v>
          </cell>
        </row>
        <row r="319">
          <cell r="B319">
            <v>316</v>
          </cell>
          <cell r="C319" t="str">
            <v>ＡＬＣ版　意匠パネル</v>
          </cell>
          <cell r="D319" t="str">
            <v>　ｱ)125　レンガ模様</v>
          </cell>
          <cell r="E319" t="str">
            <v>ｍ２</v>
          </cell>
          <cell r="H319" t="str">
            <v>ｺ188</v>
          </cell>
          <cell r="I319">
            <v>9160</v>
          </cell>
        </row>
        <row r="320">
          <cell r="B320">
            <v>317</v>
          </cell>
          <cell r="C320" t="str">
            <v>ＡＬＣ版　意匠パネル　コーナー</v>
          </cell>
          <cell r="D320" t="str">
            <v>　ｱ)100　300×300</v>
          </cell>
          <cell r="E320" t="str">
            <v>ｍ</v>
          </cell>
          <cell r="H320" t="str">
            <v>ｺ188</v>
          </cell>
          <cell r="I320">
            <v>11210</v>
          </cell>
        </row>
        <row r="321">
          <cell r="B321">
            <v>318</v>
          </cell>
          <cell r="C321" t="str">
            <v>ＡＬＣ版　防水立上　パネル</v>
          </cell>
          <cell r="D321" t="str">
            <v>　ｱ)100</v>
          </cell>
          <cell r="E321" t="str">
            <v>ｍ２</v>
          </cell>
          <cell r="H321" t="str">
            <v>ｺ188</v>
          </cell>
          <cell r="I321">
            <v>7070</v>
          </cell>
        </row>
        <row r="322">
          <cell r="B322">
            <v>319</v>
          </cell>
          <cell r="C322" t="str">
            <v>ＡＬＣ　薄肉板　外壁</v>
          </cell>
          <cell r="D322" t="str">
            <v>　ｱ)50</v>
          </cell>
          <cell r="E322" t="str">
            <v>ｍ２</v>
          </cell>
          <cell r="H322" t="str">
            <v>ｾﾀ114</v>
          </cell>
          <cell r="I322">
            <v>3480</v>
          </cell>
        </row>
        <row r="323">
          <cell r="B323">
            <v>320</v>
          </cell>
          <cell r="C323" t="str">
            <v>ＡＬＣ　薄肉板　耐火野地</v>
          </cell>
          <cell r="D323" t="str">
            <v>　ｱ)50</v>
          </cell>
          <cell r="E323" t="str">
            <v>ｍ２</v>
          </cell>
          <cell r="H323" t="str">
            <v>ｾﾀ114</v>
          </cell>
          <cell r="I323">
            <v>2950</v>
          </cell>
        </row>
        <row r="324">
          <cell r="B324">
            <v>321</v>
          </cell>
          <cell r="C324" t="str">
            <v>ＡＬＣ　薄肉板　木造外壁</v>
          </cell>
          <cell r="D324" t="str">
            <v>　ｱ)35</v>
          </cell>
          <cell r="E324" t="str">
            <v>ｍ２</v>
          </cell>
          <cell r="H324" t="str">
            <v>ｾﾀ114</v>
          </cell>
          <cell r="I324">
            <v>3190</v>
          </cell>
        </row>
        <row r="325">
          <cell r="B325">
            <v>322</v>
          </cell>
          <cell r="C325" t="str">
            <v>外壁押出成形セメント板</v>
          </cell>
          <cell r="D325" t="str">
            <v>　ｱ)60　ﾀｲﾌﾟⅡ　縦ﾛｯｷﾝｸﾞ工法</v>
          </cell>
          <cell r="E325" t="str">
            <v>ｍ２</v>
          </cell>
          <cell r="H325" t="str">
            <v>ｾﾀ122</v>
          </cell>
          <cell r="I325">
            <v>7090</v>
          </cell>
        </row>
        <row r="326">
          <cell r="B326">
            <v>323</v>
          </cell>
          <cell r="C326" t="str">
            <v>外壁押出成形セメント板</v>
          </cell>
          <cell r="D326" t="str">
            <v>　ｱ)60　ﾀｲﾌﾟⅡ　横ｽﾗｲﾄﾞ工法</v>
          </cell>
          <cell r="E326" t="str">
            <v>ｍ２</v>
          </cell>
          <cell r="H326" t="str">
            <v>ｾﾀ122</v>
          </cell>
          <cell r="I326">
            <v>7090</v>
          </cell>
        </row>
        <row r="327">
          <cell r="B327">
            <v>324</v>
          </cell>
          <cell r="C327" t="str">
            <v>コンクリートブロック積み</v>
          </cell>
          <cell r="D327" t="str">
            <v>　A-100</v>
          </cell>
          <cell r="E327" t="str">
            <v>ｍ２</v>
          </cell>
          <cell r="H327" t="str">
            <v>ｾﾀ112</v>
          </cell>
          <cell r="I327">
            <v>4060</v>
          </cell>
        </row>
        <row r="328">
          <cell r="B328">
            <v>325</v>
          </cell>
          <cell r="C328" t="str">
            <v>コンクリートブロック積み</v>
          </cell>
          <cell r="D328" t="str">
            <v>　A-120</v>
          </cell>
          <cell r="E328" t="str">
            <v>ｍ２</v>
          </cell>
          <cell r="H328" t="str">
            <v>ｾﾀ112</v>
          </cell>
          <cell r="I328">
            <v>4690</v>
          </cell>
        </row>
        <row r="329">
          <cell r="B329">
            <v>326</v>
          </cell>
          <cell r="C329" t="str">
            <v>コンクリートブロック積み</v>
          </cell>
          <cell r="D329" t="str">
            <v>　A-150</v>
          </cell>
          <cell r="E329" t="str">
            <v>ｍ２</v>
          </cell>
          <cell r="H329" t="str">
            <v>ｾﾀ112</v>
          </cell>
          <cell r="I329">
            <v>5510</v>
          </cell>
        </row>
        <row r="330">
          <cell r="B330">
            <v>327</v>
          </cell>
          <cell r="C330" t="str">
            <v>コンクリートブロック積み</v>
          </cell>
          <cell r="D330" t="str">
            <v>　B-100</v>
          </cell>
          <cell r="E330" t="str">
            <v>ｍ２</v>
          </cell>
          <cell r="H330" t="str">
            <v>ｾﾀ112</v>
          </cell>
          <cell r="I330">
            <v>4240</v>
          </cell>
        </row>
        <row r="331">
          <cell r="B331">
            <v>328</v>
          </cell>
          <cell r="C331" t="str">
            <v>コンクリートブロック積み</v>
          </cell>
          <cell r="D331" t="str">
            <v>　B-120</v>
          </cell>
          <cell r="E331" t="str">
            <v>ｍ２</v>
          </cell>
          <cell r="H331" t="str">
            <v>ｾﾀ112</v>
          </cell>
          <cell r="I331">
            <v>4870</v>
          </cell>
        </row>
        <row r="332">
          <cell r="B332">
            <v>329</v>
          </cell>
          <cell r="C332" t="str">
            <v>コンクリートブロック積み</v>
          </cell>
          <cell r="D332" t="str">
            <v>　B-150</v>
          </cell>
          <cell r="E332" t="str">
            <v>ｍ２</v>
          </cell>
          <cell r="H332" t="str">
            <v>ｾﾀ112</v>
          </cell>
          <cell r="I332">
            <v>5700</v>
          </cell>
        </row>
        <row r="333">
          <cell r="B333">
            <v>330</v>
          </cell>
          <cell r="C333" t="str">
            <v>コンクリートブロック積み</v>
          </cell>
          <cell r="D333" t="str">
            <v>　C-120</v>
          </cell>
          <cell r="E333" t="str">
            <v>ｍ２</v>
          </cell>
          <cell r="H333" t="str">
            <v>ｾﾀ112</v>
          </cell>
          <cell r="I333">
            <v>5180</v>
          </cell>
        </row>
        <row r="334">
          <cell r="B334">
            <v>331</v>
          </cell>
          <cell r="C334" t="str">
            <v>コンクリートブロック積み</v>
          </cell>
          <cell r="D334" t="str">
            <v>　C-150</v>
          </cell>
          <cell r="E334" t="str">
            <v>ｍ２</v>
          </cell>
          <cell r="H334" t="str">
            <v>ｾﾀ112</v>
          </cell>
          <cell r="I334">
            <v>6080</v>
          </cell>
        </row>
        <row r="335">
          <cell r="B335">
            <v>332</v>
          </cell>
          <cell r="C335" t="str">
            <v>コンクリートブロック積み</v>
          </cell>
          <cell r="D335" t="str">
            <v>　A-100　　片面化粧</v>
          </cell>
          <cell r="E335" t="str">
            <v>ｍ２</v>
          </cell>
          <cell r="H335" t="str">
            <v>ｾﾀ112</v>
          </cell>
          <cell r="I335">
            <v>4360</v>
          </cell>
        </row>
        <row r="336">
          <cell r="B336">
            <v>333</v>
          </cell>
          <cell r="C336" t="str">
            <v>コンクリートブロック積み</v>
          </cell>
          <cell r="D336" t="str">
            <v>　A-120　　片面化粧</v>
          </cell>
          <cell r="E336" t="str">
            <v>ｍ２</v>
          </cell>
          <cell r="H336" t="str">
            <v>ｾﾀ112</v>
          </cell>
          <cell r="I336">
            <v>4990</v>
          </cell>
        </row>
        <row r="337">
          <cell r="B337">
            <v>334</v>
          </cell>
          <cell r="C337" t="str">
            <v>コンクリートブロック積み</v>
          </cell>
          <cell r="D337" t="str">
            <v>　A-150　　片面化粧</v>
          </cell>
          <cell r="E337" t="str">
            <v>ｍ２</v>
          </cell>
          <cell r="H337" t="str">
            <v>ｾﾀ112</v>
          </cell>
          <cell r="I337">
            <v>5810</v>
          </cell>
        </row>
        <row r="338">
          <cell r="B338">
            <v>335</v>
          </cell>
          <cell r="C338" t="str">
            <v>コンクリートブロック積み</v>
          </cell>
          <cell r="D338" t="str">
            <v>　B-100　　片面化粧</v>
          </cell>
          <cell r="E338" t="str">
            <v>ｍ２</v>
          </cell>
          <cell r="H338" t="str">
            <v>ｾﾀ112</v>
          </cell>
          <cell r="I338">
            <v>4540</v>
          </cell>
        </row>
        <row r="339">
          <cell r="B339">
            <v>336</v>
          </cell>
          <cell r="C339" t="str">
            <v>コンクリートブロック積み</v>
          </cell>
          <cell r="D339" t="str">
            <v>　B-120　　片面化粧</v>
          </cell>
          <cell r="E339" t="str">
            <v>ｍ２</v>
          </cell>
          <cell r="H339" t="str">
            <v>ｾﾀ112</v>
          </cell>
          <cell r="I339">
            <v>5170</v>
          </cell>
        </row>
        <row r="340">
          <cell r="B340">
            <v>337</v>
          </cell>
          <cell r="C340" t="str">
            <v>コンクリートブロック積み</v>
          </cell>
          <cell r="D340" t="str">
            <v>　B-150　　片面化粧</v>
          </cell>
          <cell r="E340" t="str">
            <v>ｍ２</v>
          </cell>
          <cell r="H340" t="str">
            <v>ｾﾀ112</v>
          </cell>
          <cell r="I340">
            <v>6000</v>
          </cell>
        </row>
        <row r="341">
          <cell r="B341">
            <v>338</v>
          </cell>
          <cell r="C341" t="str">
            <v>コンクリートブロック積み</v>
          </cell>
          <cell r="D341" t="str">
            <v>　C-120　　片面化粧</v>
          </cell>
          <cell r="E341" t="str">
            <v>ｍ２</v>
          </cell>
          <cell r="H341" t="str">
            <v>ｾﾀ112</v>
          </cell>
          <cell r="I341">
            <v>5480</v>
          </cell>
        </row>
        <row r="342">
          <cell r="B342">
            <v>339</v>
          </cell>
          <cell r="C342" t="str">
            <v>コンクリートブロック積み</v>
          </cell>
          <cell r="D342" t="str">
            <v>　C-150　　片面化粧</v>
          </cell>
          <cell r="E342" t="str">
            <v>ｍ２</v>
          </cell>
          <cell r="H342" t="str">
            <v>ｾﾀ112</v>
          </cell>
          <cell r="I342">
            <v>6380</v>
          </cell>
        </row>
        <row r="343">
          <cell r="B343">
            <v>340</v>
          </cell>
          <cell r="C343" t="str">
            <v>コンクリートブロック積み</v>
          </cell>
          <cell r="D343" t="str">
            <v>　A-100　　両面化粧</v>
          </cell>
          <cell r="E343" t="str">
            <v>ｍ２</v>
          </cell>
          <cell r="H343" t="str">
            <v>ｾﾀ112</v>
          </cell>
          <cell r="I343">
            <v>4510</v>
          </cell>
        </row>
        <row r="344">
          <cell r="B344">
            <v>341</v>
          </cell>
          <cell r="C344" t="str">
            <v>コンクリートブロック積み</v>
          </cell>
          <cell r="D344" t="str">
            <v>　A-120　　両面化粧</v>
          </cell>
          <cell r="E344" t="str">
            <v>ｍ２</v>
          </cell>
          <cell r="H344" t="str">
            <v>ｾﾀ112</v>
          </cell>
          <cell r="I344">
            <v>5140</v>
          </cell>
        </row>
        <row r="345">
          <cell r="B345">
            <v>342</v>
          </cell>
          <cell r="C345" t="str">
            <v>コンクリートブロック積み</v>
          </cell>
          <cell r="D345" t="str">
            <v>　A-150　　両面化粧</v>
          </cell>
          <cell r="E345" t="str">
            <v>ｍ２</v>
          </cell>
          <cell r="H345" t="str">
            <v>ｾﾀ112</v>
          </cell>
          <cell r="I345">
            <v>5960</v>
          </cell>
        </row>
        <row r="346">
          <cell r="B346">
            <v>343</v>
          </cell>
          <cell r="C346" t="str">
            <v>コンクリートブロック積み</v>
          </cell>
          <cell r="D346" t="str">
            <v>　B-100　　両面化粧</v>
          </cell>
          <cell r="E346" t="str">
            <v>ｍ２</v>
          </cell>
          <cell r="H346" t="str">
            <v>ｾﾀ112</v>
          </cell>
          <cell r="I346">
            <v>4690</v>
          </cell>
        </row>
        <row r="347">
          <cell r="B347">
            <v>344</v>
          </cell>
          <cell r="C347" t="str">
            <v>コンクリートブロック積み</v>
          </cell>
          <cell r="D347" t="str">
            <v>　B-120　　両面化粧</v>
          </cell>
          <cell r="E347" t="str">
            <v>ｍ２</v>
          </cell>
          <cell r="H347" t="str">
            <v>ｾﾀ112</v>
          </cell>
          <cell r="I347">
            <v>5320</v>
          </cell>
        </row>
        <row r="348">
          <cell r="B348">
            <v>345</v>
          </cell>
          <cell r="C348" t="str">
            <v>コンクリートブロック積み</v>
          </cell>
          <cell r="D348" t="str">
            <v>　B-150　　両面化粧</v>
          </cell>
          <cell r="E348" t="str">
            <v>ｍ２</v>
          </cell>
          <cell r="H348" t="str">
            <v>ｾﾀ112</v>
          </cell>
          <cell r="I348">
            <v>6150</v>
          </cell>
        </row>
        <row r="349">
          <cell r="B349">
            <v>346</v>
          </cell>
          <cell r="C349" t="str">
            <v>コンクリートブロック積み</v>
          </cell>
          <cell r="D349" t="str">
            <v>　C-120　　両面化粧</v>
          </cell>
          <cell r="E349" t="str">
            <v>ｍ２</v>
          </cell>
          <cell r="H349" t="str">
            <v>ｾﾀ112</v>
          </cell>
          <cell r="I349">
            <v>5630</v>
          </cell>
        </row>
        <row r="350">
          <cell r="B350">
            <v>347</v>
          </cell>
          <cell r="C350" t="str">
            <v>コンクリートブロック積み</v>
          </cell>
          <cell r="D350" t="str">
            <v>　C-150　　両面化粧</v>
          </cell>
          <cell r="E350" t="str">
            <v>ｍ２</v>
          </cell>
          <cell r="H350" t="str">
            <v>ｾﾀ112</v>
          </cell>
          <cell r="I350">
            <v>6530</v>
          </cell>
        </row>
        <row r="351">
          <cell r="B351">
            <v>348</v>
          </cell>
          <cell r="C351" t="str">
            <v>　</v>
          </cell>
          <cell r="D351" t="str">
            <v>　</v>
          </cell>
          <cell r="E351" t="str">
            <v>　　</v>
          </cell>
        </row>
        <row r="352">
          <cell r="B352">
            <v>349</v>
          </cell>
          <cell r="C352" t="str">
            <v>　小　　　　計</v>
          </cell>
          <cell r="E352" t="str">
            <v>　　</v>
          </cell>
        </row>
        <row r="353">
          <cell r="B353">
            <v>350</v>
          </cell>
          <cell r="C353" t="str">
            <v>防 水 工 事</v>
          </cell>
        </row>
        <row r="354">
          <cell r="B354">
            <v>351</v>
          </cell>
          <cell r="C354" t="str">
            <v>ｹｲ酸質系塗布防水</v>
          </cell>
          <cell r="D354" t="str">
            <v>ﾊﾞﾝﾃﾞｯｸｽ　S+P</v>
          </cell>
          <cell r="E354" t="str">
            <v>ｍ２</v>
          </cell>
          <cell r="H354" t="str">
            <v>ｾﾀ140　公表</v>
          </cell>
          <cell r="I354">
            <v>3000</v>
          </cell>
        </row>
        <row r="355">
          <cell r="B355">
            <v>352</v>
          </cell>
          <cell r="C355" t="str">
            <v>ｹｲ酸質系塗布防水</v>
          </cell>
          <cell r="D355" t="str">
            <v>ﾊﾞﾝﾃﾞｯｸｽ　S</v>
          </cell>
          <cell r="E355" t="str">
            <v>ｍ２</v>
          </cell>
          <cell r="H355" t="str">
            <v>ｾﾀ140　公表</v>
          </cell>
          <cell r="I355">
            <v>1800</v>
          </cell>
        </row>
        <row r="356">
          <cell r="B356">
            <v>353</v>
          </cell>
          <cell r="C356" t="str">
            <v>シーリング　（ﾎﾟﾘｻﾙﾌｧｲﾄﾞ系）</v>
          </cell>
          <cell r="D356" t="str">
            <v>ｻｯｼ廻り　10×10</v>
          </cell>
          <cell r="E356" t="str">
            <v>ｍ</v>
          </cell>
          <cell r="H356" t="str">
            <v>ｾﾀ129</v>
          </cell>
          <cell r="I356">
            <v>450</v>
          </cell>
        </row>
        <row r="357">
          <cell r="B357">
            <v>354</v>
          </cell>
          <cell r="C357" t="str">
            <v>シーリング　（ﾎﾟﾘｻﾙﾌｧｲﾄﾞ系）</v>
          </cell>
          <cell r="D357" t="str">
            <v>一般取り合い　15×10</v>
          </cell>
          <cell r="E357" t="str">
            <v>ｍ</v>
          </cell>
          <cell r="H357" t="str">
            <v>ｾﾀ129</v>
          </cell>
          <cell r="I357">
            <v>610</v>
          </cell>
        </row>
        <row r="358">
          <cell r="B358">
            <v>355</v>
          </cell>
          <cell r="C358" t="str">
            <v>シーリング　（ﾎﾟﾘｻﾙﾌｧｲﾄﾞ系）</v>
          </cell>
          <cell r="D358" t="str">
            <v>その他　20×10</v>
          </cell>
          <cell r="E358" t="str">
            <v>ｍ</v>
          </cell>
          <cell r="H358" t="str">
            <v>ｾﾀ129</v>
          </cell>
          <cell r="I358">
            <v>720</v>
          </cell>
        </row>
        <row r="359">
          <cell r="B359">
            <v>356</v>
          </cell>
          <cell r="C359" t="str">
            <v>ｱｽﾌｧﾙﾄ　屋根保護防水層</v>
          </cell>
          <cell r="D359" t="str">
            <v>A-2　密着工法　平部</v>
          </cell>
          <cell r="E359" t="str">
            <v>ｍ２</v>
          </cell>
          <cell r="H359" t="str">
            <v>ｺ市16</v>
          </cell>
          <cell r="I359">
            <v>2000</v>
          </cell>
        </row>
        <row r="360">
          <cell r="B360">
            <v>357</v>
          </cell>
          <cell r="C360" t="str">
            <v>ｱｽﾌｧﾙﾄ　屋根保護防水層</v>
          </cell>
          <cell r="D360" t="str">
            <v>A-2　密着工法　立上り</v>
          </cell>
          <cell r="E360" t="str">
            <v>ｍ２</v>
          </cell>
          <cell r="H360" t="str">
            <v>ｺ市16</v>
          </cell>
          <cell r="I360">
            <v>2290</v>
          </cell>
        </row>
        <row r="361">
          <cell r="B361">
            <v>358</v>
          </cell>
          <cell r="C361" t="str">
            <v>ｱｽﾌｧﾙﾄ　屋根保護防水層</v>
          </cell>
          <cell r="D361" t="str">
            <v>B-1　絶縁工法　平部</v>
          </cell>
          <cell r="E361" t="str">
            <v>ｍ２</v>
          </cell>
          <cell r="H361" t="str">
            <v>ｺ市16</v>
          </cell>
          <cell r="I361">
            <v>2960</v>
          </cell>
        </row>
        <row r="362">
          <cell r="B362">
            <v>359</v>
          </cell>
          <cell r="C362" t="str">
            <v>ｱｽﾌｧﾙﾄ　屋根保護防水層</v>
          </cell>
          <cell r="D362" t="str">
            <v>B-1　絶縁工法　立上り</v>
          </cell>
          <cell r="E362" t="str">
            <v>ｍ２</v>
          </cell>
          <cell r="H362" t="str">
            <v>ｺ市16</v>
          </cell>
          <cell r="I362">
            <v>3460</v>
          </cell>
        </row>
        <row r="363">
          <cell r="B363">
            <v>360</v>
          </cell>
          <cell r="C363" t="str">
            <v>ｱｽﾌｧﾙﾄ　屋根露出防水</v>
          </cell>
          <cell r="D363" t="str">
            <v>D-1　絶縁工法　平部</v>
          </cell>
          <cell r="E363" t="str">
            <v>ｍ２</v>
          </cell>
          <cell r="H363" t="str">
            <v>ｺ市16</v>
          </cell>
          <cell r="I363">
            <v>3100</v>
          </cell>
        </row>
        <row r="364">
          <cell r="B364">
            <v>361</v>
          </cell>
          <cell r="C364" t="str">
            <v>ｱｽﾌｧﾙﾄ　屋根露出防水</v>
          </cell>
          <cell r="D364" t="str">
            <v>D-1　絶縁工法　立上り</v>
          </cell>
          <cell r="E364" t="str">
            <v>ｍ２</v>
          </cell>
          <cell r="H364" t="str">
            <v>ｺ市16</v>
          </cell>
          <cell r="I364">
            <v>3620</v>
          </cell>
        </row>
        <row r="365">
          <cell r="B365">
            <v>362</v>
          </cell>
          <cell r="C365" t="str">
            <v>屋内ｱｽﾌｧﾙﾄ防水</v>
          </cell>
          <cell r="D365" t="str">
            <v>E-1　密着工法　平部</v>
          </cell>
          <cell r="E365" t="str">
            <v>ｍ２</v>
          </cell>
          <cell r="H365" t="str">
            <v>ｾﾀ市22</v>
          </cell>
          <cell r="I365">
            <v>2480</v>
          </cell>
        </row>
        <row r="366">
          <cell r="B366">
            <v>363</v>
          </cell>
          <cell r="C366" t="str">
            <v>屋内ｱｽﾌｧﾙﾄ防水</v>
          </cell>
          <cell r="D366" t="str">
            <v>E-1　密着工法　立上り</v>
          </cell>
          <cell r="E366" t="str">
            <v>ｍ２</v>
          </cell>
          <cell r="H366" t="str">
            <v>ｾﾀ市22</v>
          </cell>
          <cell r="I366">
            <v>3190</v>
          </cell>
        </row>
        <row r="367">
          <cell r="B367">
            <v>364</v>
          </cell>
          <cell r="C367" t="str">
            <v>塗膜防水　</v>
          </cell>
          <cell r="D367" t="str">
            <v>X-1　緩衝工法　平部</v>
          </cell>
          <cell r="E367" t="str">
            <v>ｍ２</v>
          </cell>
          <cell r="H367" t="str">
            <v>ｾﾀ126</v>
          </cell>
          <cell r="I367">
            <v>4290</v>
          </cell>
        </row>
        <row r="368">
          <cell r="B368">
            <v>365</v>
          </cell>
          <cell r="C368" t="str">
            <v>塗膜防水　</v>
          </cell>
          <cell r="D368" t="str">
            <v>X-1　緩衝工法　立上り</v>
          </cell>
          <cell r="E368" t="str">
            <v>ｍ２</v>
          </cell>
          <cell r="H368" t="str">
            <v>ｾﾀ126</v>
          </cell>
          <cell r="I368">
            <v>3690</v>
          </cell>
        </row>
        <row r="369">
          <cell r="B369">
            <v>366</v>
          </cell>
          <cell r="C369" t="str">
            <v>塗膜防水　</v>
          </cell>
          <cell r="D369" t="str">
            <v>X-2　密着工法　平部</v>
          </cell>
          <cell r="E369" t="str">
            <v>ｍ２</v>
          </cell>
          <cell r="H369" t="str">
            <v>ｾﾀ126</v>
          </cell>
          <cell r="I369">
            <v>3440</v>
          </cell>
        </row>
        <row r="370">
          <cell r="B370">
            <v>367</v>
          </cell>
          <cell r="C370" t="str">
            <v>塗膜防水　</v>
          </cell>
          <cell r="D370" t="str">
            <v>X-2　密着工法　立上り</v>
          </cell>
          <cell r="E370" t="str">
            <v>ｍ２</v>
          </cell>
          <cell r="H370" t="str">
            <v>ｾﾀ126</v>
          </cell>
          <cell r="I370">
            <v>3690</v>
          </cell>
        </row>
        <row r="371">
          <cell r="B371">
            <v>368</v>
          </cell>
          <cell r="C371" t="str">
            <v>塗膜防水　</v>
          </cell>
          <cell r="D371" t="str">
            <v>Y-1　緩衝工法　平部</v>
          </cell>
          <cell r="E371" t="str">
            <v>ｍ２</v>
          </cell>
          <cell r="H371" t="str">
            <v>ｾﾀ126</v>
          </cell>
          <cell r="I371">
            <v>3810</v>
          </cell>
        </row>
        <row r="372">
          <cell r="B372">
            <v>369</v>
          </cell>
          <cell r="C372" t="str">
            <v>塗膜防水　</v>
          </cell>
          <cell r="D372" t="str">
            <v>Y-1　緩衝工法　立上り</v>
          </cell>
          <cell r="E372" t="str">
            <v>ｍ２</v>
          </cell>
          <cell r="H372" t="str">
            <v>ｾﾀ126</v>
          </cell>
          <cell r="I372">
            <v>4350</v>
          </cell>
        </row>
        <row r="373">
          <cell r="B373">
            <v>370</v>
          </cell>
          <cell r="C373" t="str">
            <v>塗膜防水　</v>
          </cell>
          <cell r="D373" t="str">
            <v>Y-2　密着工法　平部</v>
          </cell>
          <cell r="E373" t="str">
            <v>ｍ２</v>
          </cell>
          <cell r="H373" t="str">
            <v>ｾﾀ126</v>
          </cell>
          <cell r="I373">
            <v>3030</v>
          </cell>
        </row>
        <row r="374">
          <cell r="B374">
            <v>371</v>
          </cell>
          <cell r="C374" t="str">
            <v>塗膜防水　</v>
          </cell>
          <cell r="D374" t="str">
            <v>Y-2　密着工法　立上り</v>
          </cell>
          <cell r="E374" t="str">
            <v>ｍ２</v>
          </cell>
          <cell r="H374" t="str">
            <v>ｾﾀ126</v>
          </cell>
          <cell r="I374">
            <v>3530</v>
          </cell>
        </row>
        <row r="375">
          <cell r="B375">
            <v>372</v>
          </cell>
          <cell r="C375" t="str">
            <v>防水立上り　隅部　コーナー材</v>
          </cell>
          <cell r="E375" t="str">
            <v>ｍ</v>
          </cell>
          <cell r="H375" t="str">
            <v>ｾﾀ128</v>
          </cell>
          <cell r="I375">
            <v>350</v>
          </cell>
        </row>
        <row r="376">
          <cell r="B376">
            <v>373</v>
          </cell>
          <cell r="C376" t="str">
            <v>ALCﾊﾟﾈﾙ面　防水下地継目処理</v>
          </cell>
          <cell r="E376" t="str">
            <v>ｍ</v>
          </cell>
          <cell r="H376" t="str">
            <v>ｾﾀ128</v>
          </cell>
          <cell r="I376">
            <v>260</v>
          </cell>
        </row>
        <row r="377">
          <cell r="B377">
            <v>374</v>
          </cell>
          <cell r="C377" t="str">
            <v>防水押えアングル</v>
          </cell>
          <cell r="D377" t="str">
            <v>既製ｱﾙﾐｱﾝｸﾞﾙ</v>
          </cell>
          <cell r="E377" t="str">
            <v>ｍ</v>
          </cell>
          <cell r="H377" t="str">
            <v>ｾﾀ128</v>
          </cell>
          <cell r="I377">
            <v>690</v>
          </cell>
        </row>
        <row r="378">
          <cell r="B378">
            <v>375</v>
          </cell>
        </row>
        <row r="379">
          <cell r="B379">
            <v>376</v>
          </cell>
          <cell r="C379" t="str">
            <v>　小　　　　計</v>
          </cell>
        </row>
        <row r="380">
          <cell r="B380">
            <v>377</v>
          </cell>
          <cell r="C380" t="str">
            <v>石　工　事</v>
          </cell>
        </row>
        <row r="381">
          <cell r="B381">
            <v>378</v>
          </cell>
        </row>
        <row r="382">
          <cell r="B382">
            <v>379</v>
          </cell>
          <cell r="C382" t="str">
            <v>　小　　　　計</v>
          </cell>
        </row>
        <row r="383">
          <cell r="B383">
            <v>380</v>
          </cell>
          <cell r="C383" t="str">
            <v>タイル工 事</v>
          </cell>
        </row>
        <row r="384">
          <cell r="B384">
            <v>381</v>
          </cell>
          <cell r="C384" t="str">
            <v>床磁器タイル　無釉100角　圧着</v>
          </cell>
          <cell r="D384" t="str">
            <v>　　</v>
          </cell>
          <cell r="E384" t="str">
            <v>ｍ２</v>
          </cell>
          <cell r="H384" t="str">
            <v>ｾﾀ158</v>
          </cell>
          <cell r="I384">
            <v>5840</v>
          </cell>
        </row>
        <row r="385">
          <cell r="B385">
            <v>382</v>
          </cell>
          <cell r="C385" t="str">
            <v>床磁器タイル　無釉　　　圧着</v>
          </cell>
          <cell r="D385" t="str">
            <v>階段100*100　垂れ無　</v>
          </cell>
          <cell r="E385" t="str">
            <v>ｍ</v>
          </cell>
          <cell r="H385" t="str">
            <v>ｾﾀ158</v>
          </cell>
          <cell r="I385">
            <v>1600</v>
          </cell>
        </row>
        <row r="386">
          <cell r="B386">
            <v>383</v>
          </cell>
          <cell r="C386" t="str">
            <v>床磁器タイル　無釉　　　圧着</v>
          </cell>
          <cell r="D386" t="str">
            <v>階段(100+30)*100　垂れ付</v>
          </cell>
          <cell r="E386" t="str">
            <v>ｍ</v>
          </cell>
          <cell r="H386" t="str">
            <v>ｾﾀ158</v>
          </cell>
          <cell r="I386">
            <v>1830</v>
          </cell>
        </row>
        <row r="387">
          <cell r="B387">
            <v>384</v>
          </cell>
          <cell r="C387" t="str">
            <v>床磁器タイル　無釉100二丁圧着</v>
          </cell>
          <cell r="D387" t="str">
            <v>　　200*100</v>
          </cell>
          <cell r="E387" t="str">
            <v>ｍ２</v>
          </cell>
          <cell r="H387" t="str">
            <v>ｾﾀ158</v>
          </cell>
          <cell r="I387">
            <v>6560</v>
          </cell>
        </row>
        <row r="388">
          <cell r="B388">
            <v>385</v>
          </cell>
          <cell r="C388" t="str">
            <v>床磁器タイル　無釉　　　圧着</v>
          </cell>
          <cell r="D388" t="str">
            <v>階段200*100　垂れ無　</v>
          </cell>
          <cell r="E388" t="str">
            <v>ｍ</v>
          </cell>
          <cell r="H388" t="str">
            <v>ｺ226</v>
          </cell>
          <cell r="I388">
            <v>1990</v>
          </cell>
        </row>
        <row r="389">
          <cell r="B389">
            <v>386</v>
          </cell>
          <cell r="C389" t="str">
            <v>床磁器タイル　無釉　　　圧着</v>
          </cell>
          <cell r="D389" t="str">
            <v>階段(100+30)*200　垂れ付</v>
          </cell>
          <cell r="E389" t="str">
            <v>ｍ</v>
          </cell>
          <cell r="H389" t="str">
            <v>ｾﾀ158</v>
          </cell>
          <cell r="I389">
            <v>1830</v>
          </cell>
        </row>
        <row r="390">
          <cell r="B390">
            <v>387</v>
          </cell>
          <cell r="C390" t="str">
            <v>床磁器タイル　無釉150角　圧着</v>
          </cell>
          <cell r="D390" t="str">
            <v>　　</v>
          </cell>
          <cell r="E390" t="str">
            <v>ｍ２</v>
          </cell>
          <cell r="H390" t="str">
            <v>ｾﾀ158</v>
          </cell>
          <cell r="I390">
            <v>6520</v>
          </cell>
        </row>
        <row r="391">
          <cell r="B391">
            <v>388</v>
          </cell>
          <cell r="C391" t="str">
            <v>床磁器タイル　無釉　　　圧着</v>
          </cell>
          <cell r="D391" t="str">
            <v>階段150*60　垂れ無　</v>
          </cell>
          <cell r="E391" t="str">
            <v>ｍ</v>
          </cell>
          <cell r="H391" t="str">
            <v>ｺ226</v>
          </cell>
          <cell r="I391">
            <v>1620</v>
          </cell>
        </row>
        <row r="392">
          <cell r="B392">
            <v>389</v>
          </cell>
          <cell r="C392" t="str">
            <v>床磁器タイル　無釉　　　圧着</v>
          </cell>
          <cell r="D392" t="str">
            <v>階段(150+30)*150　垂れ付</v>
          </cell>
          <cell r="E392" t="str">
            <v>ｍ</v>
          </cell>
          <cell r="H392" t="str">
            <v>ｾﾀ158</v>
          </cell>
          <cell r="I392">
            <v>2530</v>
          </cell>
        </row>
        <row r="393">
          <cell r="B393">
            <v>390</v>
          </cell>
          <cell r="C393" t="str">
            <v>床磁器タイル　無釉200角　圧着</v>
          </cell>
          <cell r="D393" t="str">
            <v>　　</v>
          </cell>
          <cell r="E393" t="str">
            <v>ｍ２</v>
          </cell>
          <cell r="H393" t="str">
            <v>ｾﾀ158</v>
          </cell>
          <cell r="I393">
            <v>7210</v>
          </cell>
        </row>
        <row r="394">
          <cell r="B394">
            <v>391</v>
          </cell>
          <cell r="C394" t="str">
            <v>床磁器ﾓｻﾞｲｸﾀｲﾙ　無釉25角　圧着</v>
          </cell>
          <cell r="E394" t="str">
            <v>ｍ２</v>
          </cell>
          <cell r="H394" t="str">
            <v>ｾﾀ158</v>
          </cell>
          <cell r="I394">
            <v>4380</v>
          </cell>
        </row>
        <row r="395">
          <cell r="B395">
            <v>392</v>
          </cell>
          <cell r="C395" t="str">
            <v>床磁器ﾓｻﾞｲｸﾀｲﾙ　無釉50角　圧着</v>
          </cell>
          <cell r="E395" t="str">
            <v>ｍ２</v>
          </cell>
          <cell r="H395" t="str">
            <v>ｾﾀ158</v>
          </cell>
          <cell r="I395">
            <v>4730</v>
          </cell>
        </row>
        <row r="396">
          <cell r="B396">
            <v>393</v>
          </cell>
          <cell r="C396" t="str">
            <v>床磁器ﾓｻﾞｲｸﾀｲﾙ　施釉25角　圧着</v>
          </cell>
          <cell r="E396" t="str">
            <v>ｍ２</v>
          </cell>
          <cell r="H396" t="str">
            <v>ｾﾀ158</v>
          </cell>
          <cell r="I396">
            <v>4250</v>
          </cell>
        </row>
        <row r="397">
          <cell r="B397">
            <v>394</v>
          </cell>
          <cell r="C397" t="str">
            <v>床磁器ﾓｻﾞｲｸﾀｲﾙ　施釉50角　圧着</v>
          </cell>
          <cell r="E397" t="str">
            <v>ｍ２</v>
          </cell>
          <cell r="H397" t="str">
            <v>ｾﾀ158</v>
          </cell>
          <cell r="I397">
            <v>4620</v>
          </cell>
        </row>
        <row r="398">
          <cell r="B398">
            <v>395</v>
          </cell>
          <cell r="C398" t="str">
            <v>床磁器ﾓｻﾞｲｸﾀｲﾙ　磨き19角　圧着</v>
          </cell>
          <cell r="E398" t="str">
            <v>ｍ２</v>
          </cell>
          <cell r="H398" t="str">
            <v>ｾﾀ158</v>
          </cell>
          <cell r="I398">
            <v>5080</v>
          </cell>
        </row>
        <row r="399">
          <cell r="B399">
            <v>396</v>
          </cell>
          <cell r="C399" t="str">
            <v>床　歩道用ｽﾛｰﾌﾟﾀｲﾙ　100角</v>
          </cell>
          <cell r="E399" t="str">
            <v>ｍ２</v>
          </cell>
          <cell r="H399" t="str">
            <v>ｾﾀ160</v>
          </cell>
          <cell r="I399">
            <v>6500</v>
          </cell>
        </row>
        <row r="400">
          <cell r="B400">
            <v>397</v>
          </cell>
          <cell r="C400" t="str">
            <v>床　歩道用ｽﾛｰﾌﾟﾀｲﾙ　150角</v>
          </cell>
          <cell r="E400" t="str">
            <v>ｍ２</v>
          </cell>
          <cell r="H400" t="str">
            <v>ｾﾀ160</v>
          </cell>
          <cell r="I400">
            <v>7600</v>
          </cell>
        </row>
        <row r="401">
          <cell r="B401">
            <v>398</v>
          </cell>
          <cell r="C401" t="str">
            <v>視覚障害者用床ﾀｲﾙ　300角</v>
          </cell>
          <cell r="E401" t="str">
            <v>ｍ２</v>
          </cell>
          <cell r="H401" t="str">
            <v>ｾﾀ160</v>
          </cell>
          <cell r="I401">
            <v>16700</v>
          </cell>
        </row>
        <row r="402">
          <cell r="B402">
            <v>399</v>
          </cell>
          <cell r="C402" t="str">
            <v>誘導ﾌﾞﾛｯｸ　300角</v>
          </cell>
          <cell r="D402" t="str">
            <v>t=30</v>
          </cell>
          <cell r="E402" t="str">
            <v>枚</v>
          </cell>
          <cell r="H402" t="str">
            <v>ﾌﾞ227</v>
          </cell>
          <cell r="I402">
            <v>410</v>
          </cell>
        </row>
        <row r="403">
          <cell r="B403">
            <v>400</v>
          </cell>
          <cell r="C403" t="str">
            <v>誘導ﾌﾞﾛｯｸ　300角</v>
          </cell>
          <cell r="D403" t="str">
            <v>t=60</v>
          </cell>
          <cell r="E403" t="str">
            <v>枚</v>
          </cell>
          <cell r="H403" t="str">
            <v>ﾌﾞ227</v>
          </cell>
          <cell r="I403">
            <v>450</v>
          </cell>
        </row>
        <row r="404">
          <cell r="B404">
            <v>401</v>
          </cell>
          <cell r="C404" t="str">
            <v>壁陶器質ﾀｲﾙ　施釉100角　接着</v>
          </cell>
          <cell r="E404" t="str">
            <v>ｍ２</v>
          </cell>
          <cell r="H404" t="str">
            <v>ｾﾀ160</v>
          </cell>
          <cell r="I404">
            <v>4070</v>
          </cell>
        </row>
        <row r="405">
          <cell r="B405">
            <v>402</v>
          </cell>
          <cell r="C405" t="str">
            <v>壁陶器質ﾀｲﾙ　施釉100角　接着</v>
          </cell>
          <cell r="D405" t="str">
            <v>片面取り</v>
          </cell>
          <cell r="E405" t="str">
            <v>ｍ</v>
          </cell>
          <cell r="H405" t="str">
            <v>ｺ228</v>
          </cell>
          <cell r="I405">
            <v>830</v>
          </cell>
        </row>
        <row r="406">
          <cell r="B406">
            <v>403</v>
          </cell>
          <cell r="C406" t="str">
            <v>壁陶器質ﾀｲﾙ　施釉100角　接着</v>
          </cell>
          <cell r="D406" t="str">
            <v>巾木</v>
          </cell>
          <cell r="E406" t="str">
            <v>ｍ</v>
          </cell>
          <cell r="H406" t="str">
            <v>ｾﾀ160</v>
          </cell>
          <cell r="I406">
            <v>1280</v>
          </cell>
        </row>
        <row r="407">
          <cell r="B407">
            <v>404</v>
          </cell>
          <cell r="C407" t="str">
            <v>壁陶器質ﾀｲﾙ　施釉150角　接着</v>
          </cell>
          <cell r="E407" t="str">
            <v>ｍ２</v>
          </cell>
          <cell r="H407" t="str">
            <v>ｾﾀ160</v>
          </cell>
          <cell r="I407">
            <v>4510</v>
          </cell>
        </row>
        <row r="408">
          <cell r="B408">
            <v>405</v>
          </cell>
          <cell r="C408" t="str">
            <v>壁陶器質ﾀｲﾙ　施釉150角　接着</v>
          </cell>
          <cell r="D408" t="str">
            <v>片面取り</v>
          </cell>
          <cell r="E408" t="str">
            <v>ｍ</v>
          </cell>
          <cell r="H408" t="str">
            <v>ｾﾀ160</v>
          </cell>
          <cell r="I408">
            <v>1170</v>
          </cell>
        </row>
        <row r="409">
          <cell r="B409">
            <v>406</v>
          </cell>
          <cell r="C409" t="str">
            <v>壁陶器質ﾀｲﾙ　施釉200角　接着</v>
          </cell>
          <cell r="E409" t="str">
            <v>ｍ２</v>
          </cell>
          <cell r="H409" t="str">
            <v>ｾﾀ160</v>
          </cell>
          <cell r="I409">
            <v>5540</v>
          </cell>
        </row>
        <row r="410">
          <cell r="B410">
            <v>407</v>
          </cell>
          <cell r="C410" t="str">
            <v>壁陶器質ﾀｲﾙ　施釉200角　接着</v>
          </cell>
          <cell r="D410" t="str">
            <v>片面取り</v>
          </cell>
          <cell r="E410" t="str">
            <v>ｍ</v>
          </cell>
          <cell r="H410" t="str">
            <v>ｾﾀ160</v>
          </cell>
          <cell r="I410">
            <v>1470</v>
          </cell>
        </row>
        <row r="411">
          <cell r="B411">
            <v>408</v>
          </cell>
          <cell r="C411" t="str">
            <v>壁磁器ﾓｻﾞｲｸﾀｲﾙ　施釉25角　</v>
          </cell>
          <cell r="E411" t="str">
            <v>ｍ２</v>
          </cell>
          <cell r="H411" t="str">
            <v>ｾﾀ160</v>
          </cell>
          <cell r="I411">
            <v>4840</v>
          </cell>
        </row>
        <row r="412">
          <cell r="B412">
            <v>409</v>
          </cell>
          <cell r="C412" t="str">
            <v>壁磁器ﾓｻﾞｲｸﾀｲﾙ　施釉50角　ﾏｽｸ</v>
          </cell>
          <cell r="E412" t="str">
            <v>ｍ２</v>
          </cell>
          <cell r="H412" t="str">
            <v>ｺ228</v>
          </cell>
          <cell r="I412">
            <v>5420</v>
          </cell>
        </row>
        <row r="413">
          <cell r="B413">
            <v>410</v>
          </cell>
          <cell r="C413" t="str">
            <v>壁磁器ﾓｻﾞｲｸﾀｲﾙ　施釉50角　圧着</v>
          </cell>
          <cell r="E413" t="str">
            <v>ｍ２</v>
          </cell>
          <cell r="H413" t="str">
            <v>ｺ228</v>
          </cell>
          <cell r="I413">
            <v>5130</v>
          </cell>
        </row>
        <row r="414">
          <cell r="B414">
            <v>411</v>
          </cell>
          <cell r="C414" t="str">
            <v>外壁磁器ﾓｻﾞｲｸﾀｲﾙ　施釉50角　ﾏｽｸ</v>
          </cell>
          <cell r="E414" t="str">
            <v>ｍ２</v>
          </cell>
          <cell r="H414" t="str">
            <v>ｺ228</v>
          </cell>
          <cell r="I414">
            <v>3830</v>
          </cell>
        </row>
        <row r="415">
          <cell r="B415">
            <v>412</v>
          </cell>
          <cell r="C415" t="str">
            <v>外壁磁器ﾓｻﾞｲｸﾀｲﾙ　施釉50二丁平　100*50　ﾏｽｸ</v>
          </cell>
          <cell r="E415" t="str">
            <v>ｍ２</v>
          </cell>
          <cell r="H415" t="str">
            <v>ｺ228</v>
          </cell>
          <cell r="I415">
            <v>3790</v>
          </cell>
        </row>
        <row r="416">
          <cell r="B416">
            <v>413</v>
          </cell>
          <cell r="C416" t="str">
            <v>外壁磁器ﾓｻﾞｲｸﾀｲﾙ　無釉50角　ﾏｽｸ</v>
          </cell>
          <cell r="E416" t="str">
            <v>ｍ２</v>
          </cell>
          <cell r="H416" t="str">
            <v>ｺ228</v>
          </cell>
          <cell r="I416">
            <v>4000</v>
          </cell>
        </row>
        <row r="417">
          <cell r="B417">
            <v>414</v>
          </cell>
          <cell r="C417" t="str">
            <v>外壁磁器ﾓｻﾞｲｸﾀｲﾙ　無釉50二丁平　100*50　ﾏｽｸ</v>
          </cell>
          <cell r="E417" t="str">
            <v>ｍ２</v>
          </cell>
          <cell r="H417" t="str">
            <v>ｺ228</v>
          </cell>
          <cell r="I417">
            <v>4140</v>
          </cell>
        </row>
        <row r="418">
          <cell r="B418">
            <v>415</v>
          </cell>
          <cell r="C418" t="str">
            <v>外壁磁器ﾓｻﾞｲｸﾀｲﾙ　施釉50角　圧着</v>
          </cell>
          <cell r="E418" t="str">
            <v>ｍ２</v>
          </cell>
          <cell r="H418" t="str">
            <v>ｺ228</v>
          </cell>
          <cell r="I418">
            <v>3620</v>
          </cell>
        </row>
        <row r="419">
          <cell r="B419">
            <v>416</v>
          </cell>
          <cell r="C419" t="str">
            <v>外壁磁器ﾓｻﾞｲｸﾀｲﾙ　施釉50二丁平　100*50　圧着</v>
          </cell>
          <cell r="E419" t="str">
            <v>ｍ２</v>
          </cell>
          <cell r="H419" t="str">
            <v>ｺ228</v>
          </cell>
          <cell r="I419">
            <v>3560</v>
          </cell>
        </row>
        <row r="420">
          <cell r="B420">
            <v>417</v>
          </cell>
          <cell r="C420" t="str">
            <v>外壁磁器ﾓｻﾞｲｸﾀｲﾙ　無釉50角　圧着</v>
          </cell>
          <cell r="E420" t="str">
            <v>ｍ２</v>
          </cell>
          <cell r="H420" t="str">
            <v>ｺ228</v>
          </cell>
          <cell r="I420">
            <v>3760</v>
          </cell>
        </row>
        <row r="421">
          <cell r="B421">
            <v>418</v>
          </cell>
          <cell r="C421" t="str">
            <v>外壁磁器ﾓｻﾞｲｸﾀｲﾙ　無釉50二丁平　100*50　圧着</v>
          </cell>
          <cell r="E421" t="str">
            <v>ｍ２</v>
          </cell>
          <cell r="H421" t="str">
            <v>ｺ228</v>
          </cell>
          <cell r="I421">
            <v>3690</v>
          </cell>
        </row>
        <row r="422">
          <cell r="B422">
            <v>419</v>
          </cell>
          <cell r="C422" t="str">
            <v>外装せっ器小口ﾀｲﾙ　施釉　密着</v>
          </cell>
          <cell r="E422" t="str">
            <v>ｍ２</v>
          </cell>
          <cell r="H422" t="str">
            <v>ｾﾀ164</v>
          </cell>
          <cell r="I422">
            <v>5870</v>
          </cell>
        </row>
        <row r="423">
          <cell r="B423">
            <v>420</v>
          </cell>
          <cell r="C423" t="str">
            <v>外装せっ器二丁掛ﾀｲﾙ　施釉　密着</v>
          </cell>
          <cell r="E423" t="str">
            <v>ｍ２</v>
          </cell>
          <cell r="H423" t="str">
            <v>ｺ230</v>
          </cell>
          <cell r="I423">
            <v>5980</v>
          </cell>
        </row>
        <row r="424">
          <cell r="B424">
            <v>421</v>
          </cell>
          <cell r="C424" t="str">
            <v>外装磁器小口ﾀｲﾙ　施釉　密着</v>
          </cell>
          <cell r="E424" t="str">
            <v>ｍ２</v>
          </cell>
          <cell r="H424" t="str">
            <v>ｾﾀ164</v>
          </cell>
          <cell r="I424">
            <v>5610</v>
          </cell>
        </row>
        <row r="425">
          <cell r="B425">
            <v>422</v>
          </cell>
          <cell r="C425" t="str">
            <v>外装磁器二丁掛ﾀｲﾙ　施釉　密着</v>
          </cell>
          <cell r="E425" t="str">
            <v>ｍ２</v>
          </cell>
          <cell r="H425" t="str">
            <v>ｾﾀ164</v>
          </cell>
          <cell r="I425">
            <v>5870</v>
          </cell>
        </row>
        <row r="426">
          <cell r="B426">
            <v>423</v>
          </cell>
        </row>
        <row r="427">
          <cell r="B427">
            <v>424</v>
          </cell>
          <cell r="C427" t="str">
            <v>　小　　　　計</v>
          </cell>
        </row>
        <row r="428">
          <cell r="B428">
            <v>425</v>
          </cell>
          <cell r="C428" t="str">
            <v>木　工　事</v>
          </cell>
        </row>
        <row r="429">
          <cell r="B429">
            <v>426</v>
          </cell>
          <cell r="C429" t="str">
            <v>つか立床組　H=500　根太@360</v>
          </cell>
          <cell r="D429" t="str">
            <v>米つが1等</v>
          </cell>
          <cell r="E429" t="str">
            <v>ｍ２</v>
          </cell>
          <cell r="I429">
            <v>0</v>
          </cell>
        </row>
        <row r="430">
          <cell r="B430">
            <v>427</v>
          </cell>
          <cell r="C430" t="str">
            <v>つか立床組　H=500　根太@300</v>
          </cell>
          <cell r="D430" t="str">
            <v>米つが1等</v>
          </cell>
          <cell r="E430" t="str">
            <v>ｍ２</v>
          </cell>
          <cell r="I430">
            <v>0</v>
          </cell>
        </row>
        <row r="431">
          <cell r="B431">
            <v>428</v>
          </cell>
          <cell r="C431" t="str">
            <v>ころばし床組　H=150　根太@360</v>
          </cell>
          <cell r="D431" t="str">
            <v>米つが1等</v>
          </cell>
          <cell r="E431" t="str">
            <v>ｍ２</v>
          </cell>
          <cell r="H431" t="str">
            <v>ｺ236</v>
          </cell>
          <cell r="I431">
            <v>3150</v>
          </cell>
        </row>
        <row r="432">
          <cell r="B432">
            <v>429</v>
          </cell>
          <cell r="C432" t="str">
            <v>ころばし床組　H=150　根太@360</v>
          </cell>
          <cell r="D432" t="str">
            <v>杉1等</v>
          </cell>
          <cell r="E432" t="str">
            <v>ｍ２</v>
          </cell>
          <cell r="H432" t="str">
            <v>ｺ236</v>
          </cell>
          <cell r="I432">
            <v>3930</v>
          </cell>
        </row>
        <row r="433">
          <cell r="B433">
            <v>430</v>
          </cell>
          <cell r="C433" t="str">
            <v>床下地板張り</v>
          </cell>
          <cell r="D433" t="str">
            <v>ｺﾝｸﾘｰﾄ型枠合板　ｱ)12</v>
          </cell>
          <cell r="E433" t="str">
            <v>ｍ２</v>
          </cell>
          <cell r="I433">
            <v>0</v>
          </cell>
        </row>
        <row r="434">
          <cell r="B434">
            <v>431</v>
          </cell>
          <cell r="C434" t="str">
            <v>床下地板張り</v>
          </cell>
          <cell r="D434" t="str">
            <v>ﾗﾜﾝ合板（１類）　ｱ)5.5</v>
          </cell>
          <cell r="E434" t="str">
            <v>ｍ２</v>
          </cell>
          <cell r="H434" t="str">
            <v>ｾﾀ170</v>
          </cell>
          <cell r="I434">
            <v>1060</v>
          </cell>
        </row>
        <row r="435">
          <cell r="B435">
            <v>432</v>
          </cell>
          <cell r="C435" t="str">
            <v>床下地板張り</v>
          </cell>
          <cell r="D435" t="str">
            <v>ﾗﾜﾝ合板（１類）　ｱ)9</v>
          </cell>
          <cell r="E435" t="str">
            <v>ｍ２</v>
          </cell>
          <cell r="H435" t="str">
            <v>ｾﾀ170</v>
          </cell>
          <cell r="I435">
            <v>1510</v>
          </cell>
        </row>
        <row r="436">
          <cell r="B436">
            <v>433</v>
          </cell>
          <cell r="C436" t="str">
            <v>床下地板張り</v>
          </cell>
          <cell r="D436" t="str">
            <v>ﾗﾜﾝ合板（１類）　ｱ)12</v>
          </cell>
          <cell r="E436" t="str">
            <v>ｍ２</v>
          </cell>
          <cell r="H436" t="str">
            <v>ｾﾀ170</v>
          </cell>
          <cell r="I436">
            <v>1900</v>
          </cell>
        </row>
        <row r="437">
          <cell r="B437">
            <v>434</v>
          </cell>
          <cell r="C437" t="str">
            <v>床下地板張り</v>
          </cell>
          <cell r="D437" t="str">
            <v>ﾗﾜﾝ合板（１類）　ｱ)15</v>
          </cell>
          <cell r="E437" t="str">
            <v>ｍ２</v>
          </cell>
          <cell r="H437" t="str">
            <v>ｾﾀ170</v>
          </cell>
          <cell r="I437">
            <v>2320</v>
          </cell>
        </row>
        <row r="438">
          <cell r="B438">
            <v>435</v>
          </cell>
          <cell r="C438" t="str">
            <v>床下地板張り</v>
          </cell>
          <cell r="D438" t="str">
            <v>ﾗﾜﾝ合板（２類）　ｱ)5.5</v>
          </cell>
          <cell r="E438" t="str">
            <v>ｍ２</v>
          </cell>
          <cell r="H438" t="str">
            <v>ｾﾀ170</v>
          </cell>
          <cell r="I438">
            <v>1030</v>
          </cell>
        </row>
        <row r="439">
          <cell r="B439">
            <v>436</v>
          </cell>
          <cell r="C439" t="str">
            <v>床下地板張り</v>
          </cell>
          <cell r="D439" t="str">
            <v>ﾗﾜﾝ合板（２類）　ｱ)9</v>
          </cell>
          <cell r="E439" t="str">
            <v>ｍ２</v>
          </cell>
          <cell r="H439" t="str">
            <v>ｺ236</v>
          </cell>
          <cell r="I439">
            <v>1450</v>
          </cell>
        </row>
        <row r="440">
          <cell r="B440">
            <v>437</v>
          </cell>
          <cell r="C440" t="str">
            <v>床下地板張り</v>
          </cell>
          <cell r="D440" t="str">
            <v>ﾗﾜﾝ合板（２類）　ｱ)12</v>
          </cell>
          <cell r="E440" t="str">
            <v>ｍ２</v>
          </cell>
          <cell r="H440" t="str">
            <v>ｾﾀ170</v>
          </cell>
          <cell r="I440">
            <v>1830</v>
          </cell>
        </row>
        <row r="441">
          <cell r="B441">
            <v>438</v>
          </cell>
          <cell r="C441" t="str">
            <v>床下地板張り</v>
          </cell>
          <cell r="D441" t="str">
            <v>ﾗﾜﾝ合板（２類）　ｱ)15</v>
          </cell>
          <cell r="E441" t="str">
            <v>ｍ２</v>
          </cell>
          <cell r="H441" t="str">
            <v>ｾﾀ170</v>
          </cell>
          <cell r="I441">
            <v>2270</v>
          </cell>
        </row>
        <row r="442">
          <cell r="B442">
            <v>439</v>
          </cell>
          <cell r="C442" t="str">
            <v>床板張り</v>
          </cell>
          <cell r="D442" t="str">
            <v>縁甲板　ひのき上小節　ｱ)15</v>
          </cell>
          <cell r="E442" t="str">
            <v>ｍ２</v>
          </cell>
          <cell r="H442" t="str">
            <v>ｾﾀ170</v>
          </cell>
          <cell r="I442">
            <v>17100</v>
          </cell>
        </row>
        <row r="443">
          <cell r="B443">
            <v>440</v>
          </cell>
          <cell r="C443" t="str">
            <v>床板張り</v>
          </cell>
          <cell r="D443" t="str">
            <v>縁甲板　ひのき　小節　ｱ)15</v>
          </cell>
          <cell r="E443" t="str">
            <v>ｍ２</v>
          </cell>
          <cell r="H443" t="str">
            <v>ｾﾀ170</v>
          </cell>
          <cell r="I443">
            <v>9120</v>
          </cell>
        </row>
        <row r="444">
          <cell r="B444">
            <v>441</v>
          </cell>
          <cell r="C444" t="str">
            <v>床下地板張り</v>
          </cell>
          <cell r="D444" t="str">
            <v>しな合板（１類）　ｱ)9</v>
          </cell>
          <cell r="E444" t="str">
            <v>ｍ２</v>
          </cell>
          <cell r="H444" t="str">
            <v>ｺ236</v>
          </cell>
        </row>
        <row r="445">
          <cell r="B445">
            <v>442</v>
          </cell>
          <cell r="C445" t="str">
            <v>間仕切り軸組　　大壁</v>
          </cell>
          <cell r="D445" t="str">
            <v>米つが１等</v>
          </cell>
          <cell r="E445" t="str">
            <v>ｍ２</v>
          </cell>
          <cell r="H445" t="str">
            <v>ｺ236</v>
          </cell>
          <cell r="I445">
            <v>3250</v>
          </cell>
        </row>
        <row r="446">
          <cell r="B446">
            <v>443</v>
          </cell>
          <cell r="C446" t="str">
            <v>間仕切り軸組　　真壁</v>
          </cell>
          <cell r="D446" t="str">
            <v>米つが１等</v>
          </cell>
          <cell r="E446" t="str">
            <v>ｍ２</v>
          </cell>
          <cell r="H446" t="str">
            <v>ｺ236</v>
          </cell>
          <cell r="I446">
            <v>2330</v>
          </cell>
        </row>
        <row r="447">
          <cell r="B447">
            <v>444</v>
          </cell>
          <cell r="C447" t="str">
            <v>胴縁組　木製軸組面</v>
          </cell>
          <cell r="D447" t="str">
            <v>米つが1等　横　@450</v>
          </cell>
          <cell r="E447" t="str">
            <v>ｍ２</v>
          </cell>
          <cell r="H447" t="str">
            <v>ｺ236</v>
          </cell>
          <cell r="I447">
            <v>1220</v>
          </cell>
        </row>
        <row r="448">
          <cell r="B448">
            <v>445</v>
          </cell>
          <cell r="C448" t="str">
            <v>胴縁組　ｺﾝｸﾘｰﾄ面</v>
          </cell>
          <cell r="D448" t="str">
            <v>米つが1等　縦横　@450</v>
          </cell>
          <cell r="E448" t="str">
            <v>ｍ２</v>
          </cell>
          <cell r="H448" t="str">
            <v>ｺ236</v>
          </cell>
          <cell r="I448">
            <v>1520</v>
          </cell>
        </row>
        <row r="449">
          <cell r="B449">
            <v>446</v>
          </cell>
          <cell r="C449" t="str">
            <v>胴縁組　ｺﾝｸﾘｰﾄ面</v>
          </cell>
          <cell r="D449" t="str">
            <v>米つが1等　横　@450</v>
          </cell>
          <cell r="E449" t="str">
            <v>ｍ２</v>
          </cell>
          <cell r="H449" t="str">
            <v>ｾﾀ170</v>
          </cell>
          <cell r="I449">
            <v>1620</v>
          </cell>
        </row>
        <row r="450">
          <cell r="B450">
            <v>447</v>
          </cell>
          <cell r="C450" t="str">
            <v>壁合板下地張り</v>
          </cell>
          <cell r="D450" t="str">
            <v>ﾗﾜﾝ合板（１類）　ｱ)4</v>
          </cell>
          <cell r="E450" t="str">
            <v>ｍ２</v>
          </cell>
          <cell r="H450" t="str">
            <v>ｾﾀ170</v>
          </cell>
          <cell r="I450">
            <v>1120</v>
          </cell>
        </row>
        <row r="451">
          <cell r="B451">
            <v>448</v>
          </cell>
          <cell r="C451" t="str">
            <v>壁合板下地張り</v>
          </cell>
          <cell r="D451" t="str">
            <v>ﾗﾜﾝ合板（１類）　ｱ)5.5</v>
          </cell>
          <cell r="E451" t="str">
            <v>ｍ２</v>
          </cell>
          <cell r="H451" t="str">
            <v>ｺ236</v>
          </cell>
          <cell r="I451">
            <v>1200</v>
          </cell>
        </row>
        <row r="452">
          <cell r="B452">
            <v>449</v>
          </cell>
          <cell r="C452" t="str">
            <v>壁合板下地張り</v>
          </cell>
          <cell r="D452" t="str">
            <v>ﾗﾜﾝ合板（１類）　ｱ)9</v>
          </cell>
          <cell r="E452" t="str">
            <v>ｍ２</v>
          </cell>
          <cell r="H452" t="str">
            <v>ｾﾀ170</v>
          </cell>
          <cell r="I452">
            <v>1660</v>
          </cell>
        </row>
        <row r="453">
          <cell r="B453">
            <v>450</v>
          </cell>
          <cell r="C453" t="str">
            <v>壁合板下地張り</v>
          </cell>
          <cell r="D453" t="str">
            <v>ﾗﾜﾝ合板（２類）　ｱ)4</v>
          </cell>
          <cell r="E453" t="str">
            <v>ｍ２</v>
          </cell>
          <cell r="H453" t="str">
            <v>ｾﾀ170</v>
          </cell>
          <cell r="I453">
            <v>1090</v>
          </cell>
        </row>
        <row r="454">
          <cell r="B454">
            <v>451</v>
          </cell>
          <cell r="C454" t="str">
            <v>壁合板下地張り</v>
          </cell>
          <cell r="D454" t="str">
            <v>ﾗﾜﾝ合板（２類）　ｱ)5.5</v>
          </cell>
          <cell r="E454" t="str">
            <v>ｍ２</v>
          </cell>
          <cell r="H454" t="str">
            <v>ｺ236</v>
          </cell>
          <cell r="I454">
            <v>1160</v>
          </cell>
        </row>
        <row r="455">
          <cell r="B455">
            <v>452</v>
          </cell>
          <cell r="C455" t="str">
            <v>壁合板下地張り</v>
          </cell>
          <cell r="D455" t="str">
            <v>ﾗﾜﾝ合板（２類）　ｱ)9</v>
          </cell>
          <cell r="E455" t="str">
            <v>ｍ２</v>
          </cell>
          <cell r="H455" t="str">
            <v>ｾﾀ170</v>
          </cell>
          <cell r="I455">
            <v>1620</v>
          </cell>
        </row>
        <row r="456">
          <cell r="B456">
            <v>453</v>
          </cell>
          <cell r="C456" t="str">
            <v>壁合板張り</v>
          </cell>
          <cell r="D456" t="str">
            <v>しな合板（２類）　ｱ)4</v>
          </cell>
          <cell r="E456" t="str">
            <v>ｍ２</v>
          </cell>
          <cell r="H456" t="str">
            <v>ｺ236</v>
          </cell>
        </row>
        <row r="457">
          <cell r="B457">
            <v>454</v>
          </cell>
          <cell r="C457" t="str">
            <v>壁合板張り</v>
          </cell>
          <cell r="D457" t="str">
            <v>しな合板（１類）　ｱ)5.5</v>
          </cell>
          <cell r="E457" t="str">
            <v>ｍ２</v>
          </cell>
          <cell r="H457" t="str">
            <v>ｺ236</v>
          </cell>
        </row>
        <row r="458">
          <cell r="B458">
            <v>455</v>
          </cell>
          <cell r="C458" t="str">
            <v>建　具　枠</v>
          </cell>
          <cell r="D458" t="str">
            <v>ｽﾌﾟﾙｰｽ　W120*D40</v>
          </cell>
          <cell r="E458" t="str">
            <v>ｍ</v>
          </cell>
          <cell r="H458" t="str">
            <v>ｾﾀ172</v>
          </cell>
          <cell r="I458">
            <v>5350</v>
          </cell>
        </row>
        <row r="459">
          <cell r="B459">
            <v>456</v>
          </cell>
          <cell r="C459" t="str">
            <v>建　具　枠</v>
          </cell>
          <cell r="D459" t="str">
            <v>ｽﾌﾟﾙｰｽ　W100*D40</v>
          </cell>
          <cell r="E459" t="str">
            <v>ｍ</v>
          </cell>
          <cell r="H459" t="str">
            <v>ｾﾀ172</v>
          </cell>
          <cell r="I459">
            <v>5200</v>
          </cell>
        </row>
        <row r="460">
          <cell r="B460">
            <v>457</v>
          </cell>
          <cell r="C460" t="str">
            <v>建　具　枠</v>
          </cell>
          <cell r="D460" t="str">
            <v>ｽﾌﾟﾙｰｽ　W110*D25</v>
          </cell>
          <cell r="E460" t="str">
            <v>ｍ</v>
          </cell>
          <cell r="H460" t="str">
            <v>ｾﾀ172</v>
          </cell>
          <cell r="I460">
            <v>4770</v>
          </cell>
        </row>
        <row r="461">
          <cell r="B461">
            <v>458</v>
          </cell>
          <cell r="C461" t="str">
            <v>建　具　枠</v>
          </cell>
          <cell r="D461" t="str">
            <v>ｽﾌﾟﾙｰｽ　W125*D25</v>
          </cell>
          <cell r="E461" t="str">
            <v>ｍ</v>
          </cell>
          <cell r="H461" t="str">
            <v>ｾﾀ172</v>
          </cell>
          <cell r="I461">
            <v>4940</v>
          </cell>
        </row>
        <row r="462">
          <cell r="B462">
            <v>459</v>
          </cell>
          <cell r="C462" t="str">
            <v>額　縁</v>
          </cell>
          <cell r="D462" t="str">
            <v>ｽﾌﾟﾙｰｽ　30*40</v>
          </cell>
          <cell r="E462" t="str">
            <v>ｍ</v>
          </cell>
          <cell r="H462" t="str">
            <v>ｾﾀ172</v>
          </cell>
          <cell r="I462">
            <v>2110</v>
          </cell>
        </row>
        <row r="463">
          <cell r="B463">
            <v>460</v>
          </cell>
          <cell r="C463" t="str">
            <v>額　縁</v>
          </cell>
          <cell r="D463" t="str">
            <v>ｽﾌﾟﾙｰｽ　25*65</v>
          </cell>
          <cell r="E463" t="str">
            <v>ｍ</v>
          </cell>
          <cell r="H463" t="str">
            <v>ｺ236</v>
          </cell>
          <cell r="I463">
            <v>2060</v>
          </cell>
        </row>
        <row r="464">
          <cell r="B464">
            <v>461</v>
          </cell>
          <cell r="C464" t="str">
            <v>額　縁</v>
          </cell>
          <cell r="D464" t="str">
            <v>米つが　25*65</v>
          </cell>
          <cell r="E464" t="str">
            <v>ｍ</v>
          </cell>
          <cell r="H464" t="str">
            <v>ｺ236</v>
          </cell>
          <cell r="I464">
            <v>1220</v>
          </cell>
        </row>
        <row r="465">
          <cell r="B465">
            <v>462</v>
          </cell>
          <cell r="C465" t="str">
            <v>敷　居</v>
          </cell>
          <cell r="D465" t="str">
            <v>米つが　　100*40</v>
          </cell>
          <cell r="E465" t="str">
            <v>ｍ</v>
          </cell>
          <cell r="H465" t="str">
            <v>ｾﾀ172</v>
          </cell>
          <cell r="I465">
            <v>3340</v>
          </cell>
        </row>
        <row r="466">
          <cell r="B466">
            <v>463</v>
          </cell>
          <cell r="C466" t="str">
            <v>敷　居</v>
          </cell>
          <cell r="D466" t="str">
            <v>米ひ　　　100*40</v>
          </cell>
          <cell r="E466" t="str">
            <v>ｍ</v>
          </cell>
          <cell r="H466" t="str">
            <v>ｾﾀ172</v>
          </cell>
          <cell r="I466">
            <v>7320</v>
          </cell>
        </row>
        <row r="467">
          <cell r="B467">
            <v>464</v>
          </cell>
          <cell r="C467" t="str">
            <v>鴨　居</v>
          </cell>
          <cell r="D467" t="str">
            <v>米つが　　85*35</v>
          </cell>
          <cell r="E467" t="str">
            <v>ｍ</v>
          </cell>
          <cell r="H467" t="str">
            <v>ｺ238</v>
          </cell>
          <cell r="I467">
            <v>1930</v>
          </cell>
        </row>
        <row r="468">
          <cell r="B468">
            <v>465</v>
          </cell>
          <cell r="C468" t="str">
            <v>鴨　居</v>
          </cell>
          <cell r="D468" t="str">
            <v>杉　　85*35</v>
          </cell>
          <cell r="E468" t="str">
            <v>ｍ</v>
          </cell>
          <cell r="H468" t="str">
            <v>ｺ238</v>
          </cell>
          <cell r="I468">
            <v>2590</v>
          </cell>
        </row>
        <row r="469">
          <cell r="B469">
            <v>466</v>
          </cell>
          <cell r="C469" t="str">
            <v>長　押</v>
          </cell>
          <cell r="D469" t="str">
            <v>米つが　　H=90</v>
          </cell>
          <cell r="E469" t="str">
            <v>ｍ</v>
          </cell>
          <cell r="H469" t="str">
            <v>ｺ238</v>
          </cell>
          <cell r="I469">
            <v>1650</v>
          </cell>
        </row>
        <row r="470">
          <cell r="B470">
            <v>467</v>
          </cell>
          <cell r="C470" t="str">
            <v>長　押</v>
          </cell>
          <cell r="D470" t="str">
            <v>杉　　　H=90</v>
          </cell>
          <cell r="E470" t="str">
            <v>ｍ</v>
          </cell>
          <cell r="H470" t="str">
            <v>ｺ238</v>
          </cell>
          <cell r="I470">
            <v>2150</v>
          </cell>
        </row>
        <row r="471">
          <cell r="B471">
            <v>468</v>
          </cell>
          <cell r="C471" t="str">
            <v>付け鴨居</v>
          </cell>
          <cell r="D471" t="str">
            <v>米つが　　35*20</v>
          </cell>
          <cell r="E471" t="str">
            <v>ｍ</v>
          </cell>
          <cell r="H471" t="str">
            <v>ｺ238</v>
          </cell>
          <cell r="I471">
            <v>800</v>
          </cell>
        </row>
        <row r="472">
          <cell r="B472">
            <v>469</v>
          </cell>
          <cell r="C472" t="str">
            <v>付け鴨居</v>
          </cell>
          <cell r="D472" t="str">
            <v>杉　　35*20</v>
          </cell>
          <cell r="E472" t="str">
            <v>ｍ</v>
          </cell>
          <cell r="H472" t="str">
            <v>ｺ238</v>
          </cell>
          <cell r="I472">
            <v>960</v>
          </cell>
        </row>
        <row r="473">
          <cell r="B473">
            <v>470</v>
          </cell>
          <cell r="C473" t="str">
            <v>上がり框</v>
          </cell>
          <cell r="D473" t="str">
            <v>米つが　90*120</v>
          </cell>
          <cell r="E473" t="str">
            <v>ｍ</v>
          </cell>
          <cell r="H473" t="str">
            <v>ｾﾀ170</v>
          </cell>
          <cell r="I473">
            <v>7350</v>
          </cell>
        </row>
        <row r="474">
          <cell r="B474">
            <v>471</v>
          </cell>
          <cell r="C474" t="str">
            <v>上がり框</v>
          </cell>
          <cell r="D474" t="str">
            <v>米つが　90*150</v>
          </cell>
          <cell r="E474" t="str">
            <v>ｍ</v>
          </cell>
          <cell r="H474" t="str">
            <v>ｾﾀ170</v>
          </cell>
          <cell r="I474">
            <v>8090</v>
          </cell>
        </row>
        <row r="475">
          <cell r="B475">
            <v>472</v>
          </cell>
          <cell r="C475" t="str">
            <v>上がり框</v>
          </cell>
          <cell r="D475" t="str">
            <v>米ひ  　100*50</v>
          </cell>
          <cell r="E475" t="str">
            <v>ｍ</v>
          </cell>
          <cell r="H475" t="str">
            <v>ｺ238</v>
          </cell>
          <cell r="I475">
            <v>5010</v>
          </cell>
        </row>
        <row r="476">
          <cell r="B476">
            <v>473</v>
          </cell>
          <cell r="C476" t="str">
            <v>上がり框</v>
          </cell>
          <cell r="D476" t="str">
            <v>米ひ　　100*100</v>
          </cell>
          <cell r="E476" t="str">
            <v>ｍ</v>
          </cell>
          <cell r="H476" t="str">
            <v>ｺ238</v>
          </cell>
          <cell r="I476">
            <v>8450</v>
          </cell>
        </row>
        <row r="477">
          <cell r="B477">
            <v>474</v>
          </cell>
          <cell r="C477" t="str">
            <v>畳寄せ</v>
          </cell>
          <cell r="D477" t="str">
            <v>米つが　40*20</v>
          </cell>
          <cell r="E477" t="str">
            <v>ｍ</v>
          </cell>
          <cell r="H477" t="str">
            <v>ｺ238</v>
          </cell>
          <cell r="I477">
            <v>700</v>
          </cell>
        </row>
        <row r="478">
          <cell r="B478">
            <v>475</v>
          </cell>
          <cell r="C478" t="str">
            <v>畳寄せ</v>
          </cell>
          <cell r="D478" t="str">
            <v>杉小節　　30*40</v>
          </cell>
          <cell r="E478" t="str">
            <v>ｍ</v>
          </cell>
          <cell r="H478" t="str">
            <v>ｾﾀ172</v>
          </cell>
          <cell r="I478">
            <v>1700</v>
          </cell>
        </row>
        <row r="479">
          <cell r="B479">
            <v>476</v>
          </cell>
          <cell r="C479" t="str">
            <v>畳寄せ</v>
          </cell>
          <cell r="D479" t="str">
            <v>桧小節　　35*55</v>
          </cell>
          <cell r="E479" t="str">
            <v>ｍ</v>
          </cell>
          <cell r="H479" t="str">
            <v>ｾﾀ172</v>
          </cell>
          <cell r="I479">
            <v>2330</v>
          </cell>
        </row>
        <row r="480">
          <cell r="B480">
            <v>477</v>
          </cell>
          <cell r="C480" t="str">
            <v>雑巾摺り</v>
          </cell>
          <cell r="D480" t="str">
            <v>米つが　15*10</v>
          </cell>
          <cell r="E480" t="str">
            <v>ｍ</v>
          </cell>
          <cell r="H480" t="str">
            <v>ｾﾀ172</v>
          </cell>
          <cell r="I480">
            <v>440</v>
          </cell>
        </row>
        <row r="481">
          <cell r="B481">
            <v>478</v>
          </cell>
          <cell r="C481" t="str">
            <v>雑巾摺り</v>
          </cell>
          <cell r="D481" t="str">
            <v>杉　　　15*10</v>
          </cell>
          <cell r="E481" t="str">
            <v>ｍ</v>
          </cell>
          <cell r="H481" t="str">
            <v>ｾﾀ172</v>
          </cell>
          <cell r="I481">
            <v>550</v>
          </cell>
        </row>
        <row r="482">
          <cell r="B482">
            <v>479</v>
          </cell>
          <cell r="C482" t="str">
            <v>雑巾摺り</v>
          </cell>
          <cell r="D482" t="str">
            <v>米ひ　　15*10</v>
          </cell>
          <cell r="E482" t="str">
            <v>ｍ</v>
          </cell>
          <cell r="H482" t="str">
            <v>ｾﾀ172</v>
          </cell>
          <cell r="I482">
            <v>570</v>
          </cell>
        </row>
        <row r="483">
          <cell r="B483">
            <v>480</v>
          </cell>
          <cell r="C483" t="str">
            <v>巾　木　H=60</v>
          </cell>
          <cell r="D483" t="str">
            <v>ラワン　H=60</v>
          </cell>
          <cell r="E483" t="str">
            <v>ｍ</v>
          </cell>
          <cell r="H483" t="str">
            <v>ｺ238</v>
          </cell>
          <cell r="I483">
            <v>760</v>
          </cell>
        </row>
        <row r="484">
          <cell r="B484">
            <v>481</v>
          </cell>
          <cell r="C484" t="str">
            <v>巾　木　H=100</v>
          </cell>
          <cell r="D484" t="str">
            <v>ラワン　H=100</v>
          </cell>
          <cell r="E484" t="str">
            <v>ｍ</v>
          </cell>
          <cell r="I484">
            <v>0</v>
          </cell>
        </row>
        <row r="485">
          <cell r="B485">
            <v>482</v>
          </cell>
          <cell r="C485" t="str">
            <v>巾　木　H=60</v>
          </cell>
          <cell r="D485" t="str">
            <v>米つが　H=60</v>
          </cell>
          <cell r="E485" t="str">
            <v>ｍ</v>
          </cell>
          <cell r="H485" t="str">
            <v>ｺ238</v>
          </cell>
          <cell r="I485">
            <v>650</v>
          </cell>
        </row>
        <row r="486">
          <cell r="B486">
            <v>483</v>
          </cell>
          <cell r="C486" t="str">
            <v>巾　木　H=75</v>
          </cell>
          <cell r="D486" t="str">
            <v>米つが　H=75</v>
          </cell>
          <cell r="E486" t="str">
            <v>ｍ</v>
          </cell>
          <cell r="I486">
            <v>0</v>
          </cell>
        </row>
        <row r="487">
          <cell r="B487">
            <v>484</v>
          </cell>
          <cell r="C487" t="str">
            <v>巾　木　H=100</v>
          </cell>
          <cell r="D487" t="str">
            <v>米つが　H=100</v>
          </cell>
          <cell r="E487" t="str">
            <v>ｍ</v>
          </cell>
          <cell r="H487" t="str">
            <v>ｾﾀ172</v>
          </cell>
          <cell r="I487">
            <v>1740</v>
          </cell>
        </row>
        <row r="488">
          <cell r="B488">
            <v>485</v>
          </cell>
          <cell r="C488" t="str">
            <v>巾　木　H=60</v>
          </cell>
          <cell r="D488" t="str">
            <v>ｽﾌﾟﾙｰｽ　H=60</v>
          </cell>
          <cell r="E488" t="str">
            <v>ｍ</v>
          </cell>
          <cell r="H488" t="str">
            <v>ｺ238</v>
          </cell>
          <cell r="I488">
            <v>990</v>
          </cell>
        </row>
        <row r="489">
          <cell r="B489">
            <v>486</v>
          </cell>
          <cell r="C489" t="str">
            <v>巾　木　H=60</v>
          </cell>
          <cell r="D489" t="str">
            <v>ＭＤＦ　H=60</v>
          </cell>
          <cell r="E489" t="str">
            <v>ｍ</v>
          </cell>
          <cell r="H489" t="str">
            <v>ｺ238</v>
          </cell>
          <cell r="I489">
            <v>650</v>
          </cell>
        </row>
        <row r="490">
          <cell r="B490">
            <v>487</v>
          </cell>
          <cell r="C490" t="str">
            <v>巾　木　H=100</v>
          </cell>
          <cell r="D490" t="str">
            <v>ｽﾌﾟﾙｰｽ　H=100</v>
          </cell>
          <cell r="E490" t="str">
            <v>ｍ</v>
          </cell>
          <cell r="I490">
            <v>0</v>
          </cell>
        </row>
        <row r="491">
          <cell r="B491">
            <v>488</v>
          </cell>
          <cell r="C491" t="str">
            <v>天　井　下　地</v>
          </cell>
          <cell r="D491" t="str">
            <v>米つが１等　野縁＠455受＠900</v>
          </cell>
          <cell r="E491" t="str">
            <v>ｍ２</v>
          </cell>
          <cell r="H491" t="str">
            <v>ｺ238</v>
          </cell>
          <cell r="I491">
            <v>1600</v>
          </cell>
        </row>
        <row r="492">
          <cell r="B492">
            <v>489</v>
          </cell>
          <cell r="C492" t="str">
            <v>天　井　下　地</v>
          </cell>
          <cell r="D492" t="str">
            <v>杉　　１等　野縁＠455受＠900</v>
          </cell>
          <cell r="E492" t="str">
            <v>ｍ２</v>
          </cell>
          <cell r="H492" t="str">
            <v>ｺ238</v>
          </cell>
          <cell r="I492">
            <v>1790</v>
          </cell>
        </row>
        <row r="493">
          <cell r="B493">
            <v>490</v>
          </cell>
          <cell r="C493" t="str">
            <v>天井合板張り</v>
          </cell>
          <cell r="D493" t="str">
            <v>ﾗﾜﾝ合板（１類）　ｱ)4</v>
          </cell>
          <cell r="E493" t="str">
            <v>ｍ２</v>
          </cell>
          <cell r="H493" t="str">
            <v>ｾﾀ172</v>
          </cell>
          <cell r="I493">
            <v>1200</v>
          </cell>
        </row>
        <row r="494">
          <cell r="B494">
            <v>491</v>
          </cell>
          <cell r="C494" t="str">
            <v>天井合板張り</v>
          </cell>
          <cell r="D494" t="str">
            <v>ﾗﾜﾝ合板（１類）　ｱ)5.5</v>
          </cell>
          <cell r="E494" t="str">
            <v>ｍ２</v>
          </cell>
          <cell r="H494" t="str">
            <v>ｺ238</v>
          </cell>
          <cell r="I494">
            <v>1310</v>
          </cell>
        </row>
        <row r="495">
          <cell r="B495">
            <v>492</v>
          </cell>
          <cell r="C495" t="str">
            <v>天井合板張り</v>
          </cell>
          <cell r="D495" t="str">
            <v>ﾗﾜﾝ合板（２類）　ｱ)4</v>
          </cell>
          <cell r="E495" t="str">
            <v>ｍ２</v>
          </cell>
          <cell r="H495" t="str">
            <v>ｾﾀ172</v>
          </cell>
          <cell r="I495">
            <v>1170</v>
          </cell>
        </row>
        <row r="496">
          <cell r="B496">
            <v>493</v>
          </cell>
          <cell r="C496" t="str">
            <v>天井合板張り</v>
          </cell>
          <cell r="D496" t="str">
            <v>ﾗﾜﾝ合板（２類）　ｱ)5.5</v>
          </cell>
          <cell r="E496" t="str">
            <v>ｍ２</v>
          </cell>
          <cell r="H496" t="str">
            <v>ｾﾀ172</v>
          </cell>
          <cell r="I496">
            <v>1280</v>
          </cell>
        </row>
        <row r="497">
          <cell r="B497">
            <v>494</v>
          </cell>
          <cell r="C497" t="str">
            <v>天井合板張り</v>
          </cell>
          <cell r="D497" t="str">
            <v>しな合板（１類）　ｱ)4</v>
          </cell>
          <cell r="E497" t="str">
            <v>ｍ２</v>
          </cell>
          <cell r="I497">
            <v>0</v>
          </cell>
        </row>
        <row r="498">
          <cell r="B498">
            <v>495</v>
          </cell>
          <cell r="C498" t="str">
            <v>天井合板張り</v>
          </cell>
          <cell r="D498" t="str">
            <v>しな合板（１類）　ｱ)5.5</v>
          </cell>
          <cell r="E498" t="str">
            <v>ｍ２</v>
          </cell>
          <cell r="H498" t="str">
            <v>ｺ238</v>
          </cell>
          <cell r="I498">
            <v>1700</v>
          </cell>
        </row>
        <row r="499">
          <cell r="B499">
            <v>496</v>
          </cell>
          <cell r="C499" t="str">
            <v>天井　敷目板張り</v>
          </cell>
          <cell r="D499" t="str">
            <v>杉柾合板　ｱ)2.7</v>
          </cell>
          <cell r="E499" t="str">
            <v>ｍ２</v>
          </cell>
          <cell r="I499">
            <v>0</v>
          </cell>
        </row>
        <row r="500">
          <cell r="B500">
            <v>497</v>
          </cell>
          <cell r="C500" t="str">
            <v>廻り縁</v>
          </cell>
          <cell r="D500" t="str">
            <v>米つが　30*30</v>
          </cell>
          <cell r="E500" t="str">
            <v>ｍ２</v>
          </cell>
          <cell r="H500" t="str">
            <v>ｺ238</v>
          </cell>
          <cell r="I500">
            <v>880</v>
          </cell>
        </row>
        <row r="501">
          <cell r="B501">
            <v>498</v>
          </cell>
          <cell r="C501" t="str">
            <v>廻り縁</v>
          </cell>
          <cell r="D501" t="str">
            <v>米つが　40*40</v>
          </cell>
          <cell r="E501" t="str">
            <v>ｍ２</v>
          </cell>
          <cell r="H501" t="str">
            <v>ｾﾀ172</v>
          </cell>
          <cell r="I501">
            <v>1740</v>
          </cell>
        </row>
        <row r="502">
          <cell r="B502">
            <v>499</v>
          </cell>
          <cell r="C502" t="str">
            <v>廻り縁</v>
          </cell>
          <cell r="D502" t="str">
            <v>杉　　　30*30</v>
          </cell>
          <cell r="E502" t="str">
            <v>ｍ２</v>
          </cell>
          <cell r="H502" t="str">
            <v>ｺ238</v>
          </cell>
          <cell r="I502">
            <v>1090</v>
          </cell>
        </row>
        <row r="503">
          <cell r="B503">
            <v>500</v>
          </cell>
          <cell r="C503" t="str">
            <v>廻り縁</v>
          </cell>
          <cell r="D503" t="str">
            <v>杉　　　40*40</v>
          </cell>
          <cell r="E503" t="str">
            <v>ｍ２</v>
          </cell>
          <cell r="H503" t="str">
            <v>ｾﾀ172</v>
          </cell>
          <cell r="I503">
            <v>2300</v>
          </cell>
        </row>
        <row r="504">
          <cell r="B504">
            <v>501</v>
          </cell>
          <cell r="C504" t="str">
            <v>廻り縁</v>
          </cell>
          <cell r="D504" t="str">
            <v>米ひ　　30*30</v>
          </cell>
          <cell r="E504" t="str">
            <v>ｍ２</v>
          </cell>
          <cell r="H504" t="str">
            <v>ｾﾀ172</v>
          </cell>
          <cell r="I504">
            <v>2410</v>
          </cell>
        </row>
        <row r="505">
          <cell r="B505">
            <v>502</v>
          </cell>
          <cell r="C505" t="str">
            <v>廻り縁</v>
          </cell>
          <cell r="D505" t="str">
            <v>米ひ　　40*40</v>
          </cell>
          <cell r="E505" t="str">
            <v>ｍ２</v>
          </cell>
          <cell r="H505" t="str">
            <v>ｾﾀ172</v>
          </cell>
          <cell r="I505">
            <v>3030</v>
          </cell>
        </row>
        <row r="506">
          <cell r="B506">
            <v>503</v>
          </cell>
          <cell r="C506" t="str">
            <v>カーテンボックス</v>
          </cell>
          <cell r="D506" t="str">
            <v>ﾗﾜﾝ　　　150*100*25</v>
          </cell>
          <cell r="E506" t="str">
            <v>ｍ</v>
          </cell>
          <cell r="H506" t="str">
            <v>ｺ238</v>
          </cell>
          <cell r="I506">
            <v>8360</v>
          </cell>
        </row>
        <row r="507">
          <cell r="B507">
            <v>504</v>
          </cell>
          <cell r="C507" t="str">
            <v>カーテンボックス</v>
          </cell>
          <cell r="D507" t="str">
            <v>ｽﾌﾟﾙｰｽ　150*100*21</v>
          </cell>
          <cell r="E507" t="str">
            <v>ｍ</v>
          </cell>
          <cell r="H507" t="str">
            <v>ｾﾀ172</v>
          </cell>
          <cell r="I507">
            <v>9530</v>
          </cell>
        </row>
        <row r="508">
          <cell r="B508">
            <v>505</v>
          </cell>
          <cell r="C508" t="str">
            <v>カーテンボックス</v>
          </cell>
          <cell r="D508" t="str">
            <v>ﾗﾜﾝ　　　180*150*21</v>
          </cell>
          <cell r="E508" t="str">
            <v>ｍ</v>
          </cell>
          <cell r="H508" t="str">
            <v>ｺ238</v>
          </cell>
          <cell r="I508">
            <v>0</v>
          </cell>
        </row>
        <row r="509">
          <cell r="B509">
            <v>506</v>
          </cell>
          <cell r="C509" t="str">
            <v>カーテンボックス</v>
          </cell>
          <cell r="D509" t="str">
            <v>ｽﾌﾟﾙｰｽ　180*150*21</v>
          </cell>
          <cell r="E509" t="str">
            <v>ｍ</v>
          </cell>
          <cell r="H509" t="str">
            <v>ｺ238</v>
          </cell>
          <cell r="I509">
            <v>0</v>
          </cell>
        </row>
        <row r="510">
          <cell r="B510">
            <v>507</v>
          </cell>
          <cell r="C510" t="str">
            <v>カーテンボックス</v>
          </cell>
          <cell r="D510" t="str">
            <v>しおじ　180*150*21</v>
          </cell>
          <cell r="E510" t="str">
            <v>ｍ</v>
          </cell>
          <cell r="H510" t="str">
            <v>ｺ238</v>
          </cell>
          <cell r="I510">
            <v>0</v>
          </cell>
        </row>
        <row r="511">
          <cell r="B511">
            <v>508</v>
          </cell>
          <cell r="C511" t="str">
            <v>押入れ</v>
          </cell>
          <cell r="D511" t="str">
            <v>W900×H1800×D900</v>
          </cell>
          <cell r="E511" t="str">
            <v>箇所</v>
          </cell>
          <cell r="H511" t="str">
            <v>ｺ238</v>
          </cell>
          <cell r="I511">
            <v>0</v>
          </cell>
        </row>
        <row r="512">
          <cell r="B512">
            <v>509</v>
          </cell>
          <cell r="C512" t="str">
            <v>押入れ</v>
          </cell>
          <cell r="D512" t="str">
            <v>W1800×H1800×D900</v>
          </cell>
          <cell r="E512" t="str">
            <v>箇所</v>
          </cell>
          <cell r="H512" t="str">
            <v>ｺ238</v>
          </cell>
          <cell r="I512">
            <v>28300</v>
          </cell>
        </row>
        <row r="513">
          <cell r="B513">
            <v>510</v>
          </cell>
          <cell r="C513" t="str">
            <v>押入れ　天袋付き</v>
          </cell>
          <cell r="D513" t="str">
            <v>W900×H2300×D900</v>
          </cell>
          <cell r="E513" t="str">
            <v>箇所</v>
          </cell>
          <cell r="H513" t="str">
            <v>ｺ238</v>
          </cell>
          <cell r="I513">
            <v>26600</v>
          </cell>
        </row>
        <row r="514">
          <cell r="B514">
            <v>511</v>
          </cell>
          <cell r="C514" t="str">
            <v>押入れ　天袋付き</v>
          </cell>
          <cell r="D514" t="str">
            <v>W1800×H2300×D900</v>
          </cell>
          <cell r="E514" t="str">
            <v>箇所</v>
          </cell>
          <cell r="H514" t="str">
            <v>ｺ238</v>
          </cell>
          <cell r="I514">
            <v>43600</v>
          </cell>
        </row>
        <row r="515">
          <cell r="B515">
            <v>512</v>
          </cell>
        </row>
        <row r="516">
          <cell r="B516">
            <v>513</v>
          </cell>
          <cell r="C516" t="str">
            <v>　小　　　　計</v>
          </cell>
        </row>
        <row r="517">
          <cell r="B517">
            <v>514</v>
          </cell>
          <cell r="C517" t="str">
            <v>屋根及び樋工事</v>
          </cell>
        </row>
        <row r="518">
          <cell r="B518">
            <v>515</v>
          </cell>
          <cell r="C518" t="str">
            <v>折版葺き</v>
          </cell>
          <cell r="D518" t="str">
            <v>ﾊｾﾞ式　山高150ﾀｲﾌﾟ　ｶﾞﾘﾊﾞﾘｭｳﾑ鋼板　t=0.8</v>
          </cell>
          <cell r="E518" t="str">
            <v>ｍ２</v>
          </cell>
          <cell r="H518" t="str">
            <v>ｺ244</v>
          </cell>
          <cell r="I518">
            <v>2640</v>
          </cell>
        </row>
        <row r="519">
          <cell r="B519">
            <v>516</v>
          </cell>
          <cell r="C519" t="str">
            <v>タイトフレーム　</v>
          </cell>
          <cell r="D519" t="str">
            <v>ﾊｾﾞ式　山高150ﾀｲﾌﾟ　</v>
          </cell>
          <cell r="E519" t="str">
            <v>ｍ</v>
          </cell>
          <cell r="H519" t="str">
            <v>ｺ244</v>
          </cell>
          <cell r="I519">
            <v>1230</v>
          </cell>
        </row>
        <row r="520">
          <cell r="B520">
            <v>517</v>
          </cell>
          <cell r="C520" t="str">
            <v>止面戸</v>
          </cell>
          <cell r="D520" t="str">
            <v>ﾊｾﾞ式　山高150ﾀｲﾌﾟ　ｶﾞﾘﾊﾞﾘｭｳﾑ鋼板</v>
          </cell>
          <cell r="E520" t="str">
            <v>ｍ</v>
          </cell>
          <cell r="H520" t="str">
            <v>ｺ244</v>
          </cell>
          <cell r="I520">
            <v>1250</v>
          </cell>
        </row>
        <row r="521">
          <cell r="B521">
            <v>518</v>
          </cell>
          <cell r="C521" t="str">
            <v>軒先面戸</v>
          </cell>
          <cell r="D521" t="str">
            <v>ﾊｾﾞ式　山高150ﾀｲﾌﾟ　ｶﾞﾘﾊﾞﾘｭｳﾑ鋼板</v>
          </cell>
          <cell r="E521" t="str">
            <v>ｍ</v>
          </cell>
          <cell r="H521" t="str">
            <v>ｺ244</v>
          </cell>
          <cell r="I521">
            <v>1010</v>
          </cell>
        </row>
        <row r="522">
          <cell r="B522">
            <v>519</v>
          </cell>
          <cell r="C522" t="str">
            <v>軒先フレーム</v>
          </cell>
          <cell r="D522" t="str">
            <v>ﾊｾﾞ式　山高150ﾀｲﾌﾟ　ｶﾞﾘﾊﾞﾘｭｳﾑ鋼板</v>
          </cell>
          <cell r="E522" t="str">
            <v>ｍ</v>
          </cell>
          <cell r="H522" t="str">
            <v>ｺ244</v>
          </cell>
          <cell r="I522">
            <v>870</v>
          </cell>
        </row>
        <row r="523">
          <cell r="B523">
            <v>520</v>
          </cell>
          <cell r="C523" t="str">
            <v>棟包み</v>
          </cell>
          <cell r="D523" t="str">
            <v>山高150ﾀｲﾌﾟ　ｶﾞﾘﾊﾞﾘｭｳﾑ鋼板</v>
          </cell>
          <cell r="E523" t="str">
            <v>ｍ</v>
          </cell>
          <cell r="H523" t="str">
            <v>ｺ246</v>
          </cell>
          <cell r="I523">
            <v>2460</v>
          </cell>
        </row>
        <row r="524">
          <cell r="B524">
            <v>521</v>
          </cell>
          <cell r="C524" t="str">
            <v>瓦棒葺き</v>
          </cell>
          <cell r="D524" t="str">
            <v>心木無し　ｶﾞﾘﾊﾞﾘｭｳﾑ鋼板　ｔ＝0.4</v>
          </cell>
          <cell r="E524" t="str">
            <v>ｍ２</v>
          </cell>
          <cell r="H524" t="str">
            <v>ｺ242</v>
          </cell>
          <cell r="I524">
            <v>2340</v>
          </cell>
        </row>
        <row r="525">
          <cell r="B525">
            <v>522</v>
          </cell>
          <cell r="C525" t="str">
            <v>一文字葺き</v>
          </cell>
          <cell r="E525" t="str">
            <v>ｍ２</v>
          </cell>
          <cell r="I525">
            <v>0</v>
          </cell>
        </row>
        <row r="526">
          <cell r="B526">
            <v>523</v>
          </cell>
          <cell r="C526" t="str">
            <v>立ハゼ葺き</v>
          </cell>
          <cell r="E526" t="str">
            <v>ｍ２</v>
          </cell>
          <cell r="I526">
            <v>0</v>
          </cell>
        </row>
        <row r="527">
          <cell r="B527">
            <v>524</v>
          </cell>
          <cell r="C527" t="str">
            <v>ゴムアス系ルーフィング</v>
          </cell>
          <cell r="D527" t="str">
            <v>ｱ)1.0</v>
          </cell>
          <cell r="E527" t="str">
            <v>ｍ２</v>
          </cell>
          <cell r="H527" t="str">
            <v>ｾﾀ184</v>
          </cell>
          <cell r="I527">
            <v>580</v>
          </cell>
        </row>
        <row r="528">
          <cell r="B528">
            <v>525</v>
          </cell>
          <cell r="C528" t="str">
            <v>ｱｽﾌｧﾙﾄﾌｪﾙﾄ</v>
          </cell>
          <cell r="D528" t="str">
            <v>17kg品</v>
          </cell>
          <cell r="E528" t="str">
            <v>ｍ２</v>
          </cell>
          <cell r="H528" t="str">
            <v>ｾﾀ184</v>
          </cell>
          <cell r="I528">
            <v>180</v>
          </cell>
        </row>
        <row r="529">
          <cell r="B529">
            <v>526</v>
          </cell>
          <cell r="C529" t="str">
            <v>ｱｽﾌｧﾙﾄﾙｰﾌｨﾝｸﾞ</v>
          </cell>
          <cell r="D529" t="str">
            <v>940(旧22kg品)</v>
          </cell>
          <cell r="E529" t="str">
            <v>ｍ２</v>
          </cell>
          <cell r="H529" t="str">
            <v>ｺ238</v>
          </cell>
          <cell r="I529">
            <v>280</v>
          </cell>
        </row>
        <row r="530">
          <cell r="B530">
            <v>527</v>
          </cell>
          <cell r="C530" t="str">
            <v>耐火野地板</v>
          </cell>
          <cell r="D530" t="str">
            <v>ｱ)18</v>
          </cell>
          <cell r="E530" t="str">
            <v>ｍ２</v>
          </cell>
        </row>
        <row r="531">
          <cell r="B531">
            <v>528</v>
          </cell>
          <cell r="C531" t="str">
            <v>水切</v>
          </cell>
          <cell r="E531" t="str">
            <v>ｍ</v>
          </cell>
        </row>
        <row r="532">
          <cell r="B532">
            <v>529</v>
          </cell>
          <cell r="C532" t="str">
            <v>外壁　角波ｶﾗｰ鉄板張り</v>
          </cell>
          <cell r="D532" t="str">
            <v>ｱ)0.4</v>
          </cell>
          <cell r="E532" t="str">
            <v>ｍ２</v>
          </cell>
          <cell r="H532" t="str">
            <v>ｾﾀ186</v>
          </cell>
          <cell r="I532">
            <v>2230</v>
          </cell>
        </row>
        <row r="533">
          <cell r="B533">
            <v>530</v>
          </cell>
          <cell r="C533" t="str">
            <v>軒樋</v>
          </cell>
          <cell r="E533" t="str">
            <v>ｍ</v>
          </cell>
        </row>
        <row r="534">
          <cell r="B534">
            <v>531</v>
          </cell>
          <cell r="C534" t="str">
            <v>竪樋</v>
          </cell>
          <cell r="E534" t="str">
            <v>ｍ</v>
          </cell>
        </row>
        <row r="535">
          <cell r="B535">
            <v>532</v>
          </cell>
          <cell r="C535" t="str">
            <v>ルーフドレイン(SUS)</v>
          </cell>
          <cell r="E535" t="str">
            <v>個所</v>
          </cell>
        </row>
        <row r="536">
          <cell r="B536">
            <v>533</v>
          </cell>
          <cell r="C536" t="str">
            <v>ルーフドレイン(鋳物)</v>
          </cell>
          <cell r="E536" t="str">
            <v>個所</v>
          </cell>
        </row>
        <row r="537">
          <cell r="B537">
            <v>534</v>
          </cell>
          <cell r="C537" t="str">
            <v>　　</v>
          </cell>
          <cell r="E537" t="str">
            <v>　　</v>
          </cell>
        </row>
        <row r="538">
          <cell r="B538">
            <v>535</v>
          </cell>
          <cell r="C538" t="str">
            <v>金 属 工 事</v>
          </cell>
        </row>
        <row r="539">
          <cell r="B539">
            <v>536</v>
          </cell>
          <cell r="C539" t="str">
            <v>メタルラス</v>
          </cell>
          <cell r="D539" t="str">
            <v>平ラス</v>
          </cell>
          <cell r="E539" t="str">
            <v>ｍ２</v>
          </cell>
          <cell r="H539" t="str">
            <v>ｾﾀ192</v>
          </cell>
          <cell r="I539">
            <v>700</v>
          </cell>
        </row>
        <row r="540">
          <cell r="B540">
            <v>537</v>
          </cell>
          <cell r="C540" t="str">
            <v>階段すべり止め金具　W35</v>
          </cell>
          <cell r="D540" t="str">
            <v>ｽﾃﾝﾚｽ　　　ｺﾞﾑ入り</v>
          </cell>
          <cell r="E540" t="str">
            <v>ｍ</v>
          </cell>
          <cell r="H540" t="str">
            <v>ｾﾀ196</v>
          </cell>
          <cell r="I540">
            <v>1510</v>
          </cell>
        </row>
        <row r="541">
          <cell r="B541">
            <v>538</v>
          </cell>
          <cell r="C541" t="str">
            <v>階段すべり止め金具　W35</v>
          </cell>
          <cell r="D541" t="str">
            <v>真ちゅう　ｺﾞﾑ入り</v>
          </cell>
          <cell r="E541" t="str">
            <v>ｍ</v>
          </cell>
          <cell r="H541" t="str">
            <v>ｺ254</v>
          </cell>
          <cell r="I541">
            <v>2140</v>
          </cell>
        </row>
        <row r="542">
          <cell r="B542">
            <v>539</v>
          </cell>
          <cell r="C542" t="str">
            <v>階段すべり止め金具　W35</v>
          </cell>
          <cell r="D542" t="str">
            <v>ｱﾙﾐ　　　　ｺﾞﾑ入り</v>
          </cell>
          <cell r="E542" t="str">
            <v>ｍ</v>
          </cell>
          <cell r="H542" t="str">
            <v>ｺ254</v>
          </cell>
          <cell r="I542">
            <v>1260</v>
          </cell>
        </row>
        <row r="543">
          <cell r="B543">
            <v>540</v>
          </cell>
          <cell r="C543" t="str">
            <v>目地金物　　ｽﾃﾝﾚｽ</v>
          </cell>
          <cell r="D543" t="str">
            <v>3×12</v>
          </cell>
          <cell r="E543" t="str">
            <v>ｍ</v>
          </cell>
          <cell r="H543" t="str">
            <v>ｾﾀ192</v>
          </cell>
          <cell r="I543">
            <v>1000</v>
          </cell>
        </row>
        <row r="544">
          <cell r="B544">
            <v>541</v>
          </cell>
          <cell r="C544" t="str">
            <v>目地金物　　真ちゅう</v>
          </cell>
          <cell r="D544" t="str">
            <v>3×12</v>
          </cell>
          <cell r="E544" t="str">
            <v>ｍ</v>
          </cell>
          <cell r="H544" t="str">
            <v>ｾﾀ192</v>
          </cell>
          <cell r="I544">
            <v>860</v>
          </cell>
        </row>
        <row r="545">
          <cell r="B545">
            <v>542</v>
          </cell>
          <cell r="C545" t="str">
            <v>タラップ　ｽﾃｰﾙ　19φ　W=400</v>
          </cell>
          <cell r="D545" t="str">
            <v>亜鉛メッキ</v>
          </cell>
          <cell r="E545" t="str">
            <v>個所</v>
          </cell>
          <cell r="H545" t="str">
            <v>ｾﾀ192</v>
          </cell>
          <cell r="I545">
            <v>1560</v>
          </cell>
        </row>
        <row r="546">
          <cell r="B546">
            <v>543</v>
          </cell>
          <cell r="C546" t="str">
            <v>タラップ　ｽﾃﾝﾚｽ　19φ　W=400</v>
          </cell>
          <cell r="E546" t="str">
            <v>個所</v>
          </cell>
          <cell r="H546" t="str">
            <v>ｺ254</v>
          </cell>
          <cell r="I546">
            <v>2710</v>
          </cell>
        </row>
        <row r="547">
          <cell r="B547">
            <v>544</v>
          </cell>
          <cell r="C547" t="str">
            <v>タラップ　ｽﾃﾝﾚｽ　22φ　W=400</v>
          </cell>
          <cell r="E547" t="str">
            <v>個所</v>
          </cell>
          <cell r="H547" t="str">
            <v>ｺ254</v>
          </cell>
          <cell r="I547">
            <v>2960</v>
          </cell>
        </row>
        <row r="548">
          <cell r="B548">
            <v>545</v>
          </cell>
          <cell r="C548" t="str">
            <v>ｱﾙﾐ笠木　　W=150</v>
          </cell>
          <cell r="D548" t="str">
            <v>ｼﾙﾊﾞｰ</v>
          </cell>
          <cell r="E548" t="str">
            <v>ｍ</v>
          </cell>
          <cell r="H548" t="str">
            <v>ｾﾀ194</v>
          </cell>
          <cell r="I548">
            <v>4290</v>
          </cell>
        </row>
        <row r="549">
          <cell r="B549">
            <v>546</v>
          </cell>
          <cell r="C549" t="str">
            <v>ｱﾙﾐ笠木　　W=200</v>
          </cell>
          <cell r="D549" t="str">
            <v>ｼﾙﾊﾞｰ</v>
          </cell>
          <cell r="E549" t="str">
            <v>ｍ</v>
          </cell>
          <cell r="H549" t="str">
            <v>ｾﾀ194</v>
          </cell>
          <cell r="I549">
            <v>5350</v>
          </cell>
        </row>
        <row r="550">
          <cell r="B550">
            <v>547</v>
          </cell>
          <cell r="C550" t="str">
            <v>ｱﾙﾐ笠木　　W=250</v>
          </cell>
          <cell r="D550" t="str">
            <v>ｼﾙﾊﾞｰ</v>
          </cell>
          <cell r="E550" t="str">
            <v>ｍ</v>
          </cell>
          <cell r="H550" t="str">
            <v>ｾﾀ194</v>
          </cell>
          <cell r="I550">
            <v>6510</v>
          </cell>
        </row>
        <row r="551">
          <cell r="B551">
            <v>548</v>
          </cell>
          <cell r="C551" t="str">
            <v>ｱﾙﾐ笠木　　W=300</v>
          </cell>
          <cell r="D551" t="str">
            <v>ｼﾙﾊﾞｰ</v>
          </cell>
          <cell r="E551" t="str">
            <v>ｍ</v>
          </cell>
          <cell r="H551" t="str">
            <v>ｾﾀ194</v>
          </cell>
          <cell r="I551">
            <v>8160</v>
          </cell>
        </row>
        <row r="552">
          <cell r="B552">
            <v>549</v>
          </cell>
          <cell r="C552" t="str">
            <v>ｱﾙﾐ笠木　　W=150</v>
          </cell>
          <cell r="D552" t="str">
            <v>ｶﾗｰ</v>
          </cell>
          <cell r="E552" t="str">
            <v>ｍ</v>
          </cell>
          <cell r="H552" t="str">
            <v>ｾﾀ194</v>
          </cell>
          <cell r="I552">
            <v>5190</v>
          </cell>
        </row>
        <row r="553">
          <cell r="B553">
            <v>550</v>
          </cell>
          <cell r="C553" t="str">
            <v>ｱﾙﾐ笠木　　W=200</v>
          </cell>
          <cell r="D553" t="str">
            <v>ｶﾗｰ</v>
          </cell>
          <cell r="E553" t="str">
            <v>ｍ</v>
          </cell>
          <cell r="H553" t="str">
            <v>ｾﾀ194</v>
          </cell>
          <cell r="I553">
            <v>6510</v>
          </cell>
        </row>
        <row r="554">
          <cell r="B554">
            <v>551</v>
          </cell>
          <cell r="C554" t="str">
            <v>ｱﾙﾐ笠木　　W=250</v>
          </cell>
          <cell r="D554" t="str">
            <v>ｶﾗｰ</v>
          </cell>
          <cell r="E554" t="str">
            <v>ｍ</v>
          </cell>
          <cell r="H554" t="str">
            <v>ｾﾀ194</v>
          </cell>
          <cell r="I554">
            <v>7680</v>
          </cell>
        </row>
        <row r="555">
          <cell r="B555">
            <v>552</v>
          </cell>
          <cell r="C555" t="str">
            <v>ｱﾙﾐ笠木　　W=300</v>
          </cell>
          <cell r="D555" t="str">
            <v>ｶﾗｰ</v>
          </cell>
          <cell r="E555" t="str">
            <v>ｍ</v>
          </cell>
          <cell r="H555" t="str">
            <v>ｾﾀ194</v>
          </cell>
          <cell r="I555">
            <v>9590</v>
          </cell>
        </row>
        <row r="556">
          <cell r="B556">
            <v>553</v>
          </cell>
          <cell r="C556" t="str">
            <v>ｱﾙﾐ笠木　　W=150　ｺｰﾅｰ</v>
          </cell>
          <cell r="D556" t="str">
            <v>ｼﾙﾊﾞｰ</v>
          </cell>
          <cell r="E556" t="str">
            <v>個所</v>
          </cell>
          <cell r="H556" t="str">
            <v>ｾﾀ194</v>
          </cell>
          <cell r="I556">
            <v>8260</v>
          </cell>
        </row>
        <row r="557">
          <cell r="B557">
            <v>554</v>
          </cell>
          <cell r="C557" t="str">
            <v>ｱﾙﾐ笠木　　W=200　ｺｰﾅｰ</v>
          </cell>
          <cell r="D557" t="str">
            <v>ｼﾙﾊﾞｰ</v>
          </cell>
          <cell r="E557" t="str">
            <v>個所</v>
          </cell>
          <cell r="H557" t="str">
            <v>ｾﾀ194</v>
          </cell>
          <cell r="I557">
            <v>9690</v>
          </cell>
        </row>
        <row r="558">
          <cell r="B558">
            <v>555</v>
          </cell>
          <cell r="C558" t="str">
            <v>ｱﾙﾐ笠木　　W=250　ｺｰﾅｰ</v>
          </cell>
          <cell r="D558" t="str">
            <v>ｼﾙﾊﾞｰ</v>
          </cell>
          <cell r="E558" t="str">
            <v>個所</v>
          </cell>
          <cell r="H558" t="str">
            <v>ｾﾀ194</v>
          </cell>
          <cell r="I558">
            <v>11400</v>
          </cell>
        </row>
        <row r="559">
          <cell r="B559">
            <v>556</v>
          </cell>
          <cell r="C559" t="str">
            <v>ｱﾙﾐ笠木　　W=300　ｺｰﾅｰ</v>
          </cell>
          <cell r="D559" t="str">
            <v>ｼﾙﾊﾞｰ</v>
          </cell>
          <cell r="E559" t="str">
            <v>個所</v>
          </cell>
          <cell r="H559" t="str">
            <v>ｾﾀ194</v>
          </cell>
          <cell r="I559">
            <v>13700</v>
          </cell>
        </row>
        <row r="560">
          <cell r="B560">
            <v>557</v>
          </cell>
          <cell r="C560" t="str">
            <v>ｱﾙﾐ笠木　　W=150　ｺｰﾅｰ</v>
          </cell>
          <cell r="D560" t="str">
            <v>ｶﾗｰ</v>
          </cell>
          <cell r="E560" t="str">
            <v>個所</v>
          </cell>
          <cell r="H560" t="str">
            <v>ｾﾀ194</v>
          </cell>
          <cell r="I560">
            <v>9590</v>
          </cell>
        </row>
        <row r="561">
          <cell r="B561">
            <v>558</v>
          </cell>
          <cell r="C561" t="str">
            <v>ｱﾙﾐ笠木　　W=200　ｺｰﾅｰ</v>
          </cell>
          <cell r="D561" t="str">
            <v>ｶﾗｰ</v>
          </cell>
          <cell r="E561" t="str">
            <v>個所</v>
          </cell>
          <cell r="H561" t="str">
            <v>ｾﾀ194</v>
          </cell>
          <cell r="I561">
            <v>11100</v>
          </cell>
        </row>
        <row r="562">
          <cell r="B562">
            <v>559</v>
          </cell>
          <cell r="C562" t="str">
            <v>ｱﾙﾐ笠木　　W=250　ｺｰﾅｰ</v>
          </cell>
          <cell r="D562" t="str">
            <v>ｶﾗｰ</v>
          </cell>
          <cell r="E562" t="str">
            <v>個所</v>
          </cell>
          <cell r="H562" t="str">
            <v>ｾﾀ194</v>
          </cell>
          <cell r="I562">
            <v>12800</v>
          </cell>
        </row>
        <row r="563">
          <cell r="B563">
            <v>560</v>
          </cell>
          <cell r="C563" t="str">
            <v>ｱﾙﾐ笠木　　W=300　ｺｰﾅｰ</v>
          </cell>
          <cell r="D563" t="str">
            <v>ｶﾗｰ</v>
          </cell>
          <cell r="E563" t="str">
            <v>個所</v>
          </cell>
          <cell r="H563" t="str">
            <v>ｾﾀ194</v>
          </cell>
          <cell r="I563">
            <v>15400</v>
          </cell>
        </row>
        <row r="564">
          <cell r="B564">
            <v>561</v>
          </cell>
          <cell r="C564" t="str">
            <v>ｽﾃﾝﾚｽ　EXP.J　50ﾀｲﾌﾟ</v>
          </cell>
          <cell r="D564" t="str">
            <v>内部　床+床</v>
          </cell>
          <cell r="E564" t="str">
            <v>ｍ</v>
          </cell>
          <cell r="H564" t="str">
            <v>ｾﾀ194</v>
          </cell>
          <cell r="I564">
            <v>21600</v>
          </cell>
        </row>
        <row r="565">
          <cell r="B565">
            <v>562</v>
          </cell>
          <cell r="C565" t="str">
            <v>ｽﾃﾝﾚｽ　EXP.J　50ﾀｲﾌﾟ</v>
          </cell>
          <cell r="D565" t="str">
            <v>内部　床+内壁（床ｺｰﾅｰ）</v>
          </cell>
          <cell r="E565" t="str">
            <v>ｍ</v>
          </cell>
          <cell r="H565" t="str">
            <v>ｾﾀ194</v>
          </cell>
          <cell r="I565">
            <v>20900</v>
          </cell>
        </row>
        <row r="566">
          <cell r="B566">
            <v>563</v>
          </cell>
          <cell r="C566" t="str">
            <v>ｱﾙﾐ　EXP.J　50ﾀｲﾌﾟ</v>
          </cell>
          <cell r="D566" t="str">
            <v>内部　天井+天井　壁+壁</v>
          </cell>
          <cell r="E566" t="str">
            <v>ｍ</v>
          </cell>
          <cell r="H566" t="str">
            <v>ｾﾀ194</v>
          </cell>
          <cell r="I566">
            <v>5990</v>
          </cell>
        </row>
        <row r="567">
          <cell r="B567">
            <v>564</v>
          </cell>
          <cell r="C567" t="str">
            <v>ｱﾙﾐ　EXP.J　50ﾀｲﾌﾟ</v>
          </cell>
          <cell r="D567" t="str">
            <v>内部　天井ｺｰﾅｰ　壁ｺｰﾅｰ</v>
          </cell>
          <cell r="E567" t="str">
            <v>ｍ</v>
          </cell>
          <cell r="H567" t="str">
            <v>ｾﾀ194</v>
          </cell>
          <cell r="I567">
            <v>5830</v>
          </cell>
        </row>
        <row r="568">
          <cell r="B568">
            <v>565</v>
          </cell>
          <cell r="C568" t="str">
            <v>ｱﾙﾐ　EXP.J　50ﾀｲﾌﾟ</v>
          </cell>
          <cell r="D568" t="str">
            <v>外部　壁+壁</v>
          </cell>
          <cell r="E568" t="str">
            <v>ｍ</v>
          </cell>
          <cell r="H568" t="str">
            <v>ｾﾀ194</v>
          </cell>
          <cell r="I568">
            <v>10500</v>
          </cell>
        </row>
        <row r="569">
          <cell r="B569">
            <v>566</v>
          </cell>
          <cell r="C569" t="str">
            <v>ｱﾙﾐ　EXP.J　50ﾀｲﾌﾟ</v>
          </cell>
          <cell r="D569" t="str">
            <v>外部　壁ｺｰﾅｰ</v>
          </cell>
          <cell r="E569" t="str">
            <v>ｍ</v>
          </cell>
          <cell r="H569" t="str">
            <v>ｾﾀ194</v>
          </cell>
          <cell r="I569">
            <v>10100</v>
          </cell>
        </row>
        <row r="570">
          <cell r="B570">
            <v>567</v>
          </cell>
          <cell r="C570" t="str">
            <v>ｽﾃﾝﾚｽ　EXP.J　100ﾀｲﾌﾟ</v>
          </cell>
          <cell r="D570" t="str">
            <v>内部　床+床</v>
          </cell>
          <cell r="E570" t="str">
            <v>ｍ</v>
          </cell>
          <cell r="H570" t="str">
            <v>ｾﾀ194</v>
          </cell>
          <cell r="I570">
            <v>27800</v>
          </cell>
        </row>
        <row r="571">
          <cell r="B571">
            <v>568</v>
          </cell>
          <cell r="C571" t="str">
            <v>ｽﾃﾝﾚｽ　EXP.J　100ﾀｲﾌﾟ</v>
          </cell>
          <cell r="D571" t="str">
            <v>内部　床+内壁（床ｺｰﾅｰ）</v>
          </cell>
          <cell r="E571" t="str">
            <v>ｍ</v>
          </cell>
          <cell r="H571" t="str">
            <v>ｾﾀ194</v>
          </cell>
          <cell r="I571">
            <v>23500</v>
          </cell>
        </row>
        <row r="572">
          <cell r="B572">
            <v>569</v>
          </cell>
          <cell r="C572" t="str">
            <v>ｱﾙﾐ　EXP.J　100ﾀｲﾌﾟ</v>
          </cell>
          <cell r="D572" t="str">
            <v>内部　床+床</v>
          </cell>
          <cell r="E572" t="str">
            <v>ｍ</v>
          </cell>
          <cell r="H572" t="str">
            <v>ｾﾀ194</v>
          </cell>
          <cell r="I572">
            <v>20600</v>
          </cell>
        </row>
        <row r="573">
          <cell r="B573">
            <v>570</v>
          </cell>
          <cell r="C573" t="str">
            <v>ｱﾙﾐ　EXP.J　100ﾀｲﾌﾟ</v>
          </cell>
          <cell r="D573" t="str">
            <v>内部　床ｺ-ﾅｰ</v>
          </cell>
          <cell r="E573" t="str">
            <v>ｍ</v>
          </cell>
          <cell r="H573" t="str">
            <v>ｾﾀ194</v>
          </cell>
          <cell r="I573">
            <v>17700</v>
          </cell>
        </row>
        <row r="574">
          <cell r="B574">
            <v>571</v>
          </cell>
          <cell r="C574" t="str">
            <v>ｱﾙﾐ　EXP.J　100ﾀｲﾌﾟ</v>
          </cell>
          <cell r="D574" t="str">
            <v>内部　天井+天井　壁+壁</v>
          </cell>
          <cell r="E574" t="str">
            <v>ｍ</v>
          </cell>
          <cell r="H574" t="str">
            <v>ｾﾀ194</v>
          </cell>
          <cell r="I574">
            <v>8690</v>
          </cell>
        </row>
        <row r="575">
          <cell r="B575">
            <v>572</v>
          </cell>
          <cell r="C575" t="str">
            <v>ｱﾙﾐ　EXP.J　100ﾀｲﾌﾟ</v>
          </cell>
          <cell r="D575" t="str">
            <v>内部　天井ｺｰﾅｰ　壁ｺｰﾅｰ</v>
          </cell>
          <cell r="E575" t="str">
            <v>ｍ</v>
          </cell>
          <cell r="H575" t="str">
            <v>ｾﾀ194</v>
          </cell>
          <cell r="I575">
            <v>8250</v>
          </cell>
        </row>
        <row r="576">
          <cell r="B576">
            <v>573</v>
          </cell>
          <cell r="C576" t="str">
            <v>ｱﾙﾐ　EXP.J　100ﾀｲﾌﾟ</v>
          </cell>
          <cell r="D576" t="str">
            <v>外部　壁+壁</v>
          </cell>
          <cell r="E576" t="str">
            <v>ｍ</v>
          </cell>
          <cell r="H576" t="str">
            <v>ｾﾀ194</v>
          </cell>
          <cell r="I576">
            <v>12900</v>
          </cell>
        </row>
        <row r="577">
          <cell r="B577">
            <v>574</v>
          </cell>
          <cell r="C577" t="str">
            <v>ｱﾙﾐ　EXP.J　100ﾀｲﾌﾟ</v>
          </cell>
          <cell r="D577" t="str">
            <v>外部　壁ｺｰﾅｰ</v>
          </cell>
          <cell r="E577" t="str">
            <v>ｍ</v>
          </cell>
          <cell r="H577" t="str">
            <v>ｾﾀ194</v>
          </cell>
          <cell r="I577">
            <v>12500</v>
          </cell>
        </row>
        <row r="578">
          <cell r="B578">
            <v>575</v>
          </cell>
          <cell r="C578" t="str">
            <v>ｱﾙﾐ　EXP.J　100ﾀｲﾌﾟ</v>
          </cell>
          <cell r="D578" t="str">
            <v>外部　屋根+屋根</v>
          </cell>
          <cell r="E578" t="str">
            <v>ｍ</v>
          </cell>
          <cell r="H578" t="str">
            <v>ｺ254</v>
          </cell>
          <cell r="I578">
            <v>30500</v>
          </cell>
        </row>
        <row r="579">
          <cell r="B579">
            <v>576</v>
          </cell>
          <cell r="C579" t="str">
            <v>ｱﾙﾐ　EXP.J　100ﾀｲﾌﾟ</v>
          </cell>
          <cell r="D579" t="str">
            <v>外部　屋根ｺｰﾅｰ</v>
          </cell>
          <cell r="E579" t="str">
            <v>ｍ</v>
          </cell>
          <cell r="H579" t="str">
            <v>ｺ254</v>
          </cell>
          <cell r="I579">
            <v>24500</v>
          </cell>
        </row>
        <row r="580">
          <cell r="B580">
            <v>577</v>
          </cell>
          <cell r="C580" t="str">
            <v>バルコニー　手摺</v>
          </cell>
          <cell r="D580" t="str">
            <v>ｽﾁｰﾙ　H=1100　φ42.7</v>
          </cell>
          <cell r="E580" t="str">
            <v>ｍ</v>
          </cell>
          <cell r="H580" t="str">
            <v>ｺ254</v>
          </cell>
          <cell r="I580">
            <v>10200</v>
          </cell>
        </row>
        <row r="581">
          <cell r="B581">
            <v>578</v>
          </cell>
          <cell r="C581" t="str">
            <v>バルコニー　手摺</v>
          </cell>
          <cell r="D581" t="str">
            <v>ｱﾙﾐ　H=1100　BL　格子150型</v>
          </cell>
          <cell r="E581" t="str">
            <v>ｍ</v>
          </cell>
          <cell r="H581" t="str">
            <v>ｺ254</v>
          </cell>
          <cell r="I581">
            <v>13200</v>
          </cell>
        </row>
        <row r="582">
          <cell r="B582">
            <v>579</v>
          </cell>
          <cell r="C582" t="str">
            <v>バルコニー　手摺</v>
          </cell>
          <cell r="D582" t="str">
            <v>ｱﾙﾐ　H=1100　BL　格子300型</v>
          </cell>
          <cell r="E582" t="str">
            <v>ｍ</v>
          </cell>
          <cell r="H582" t="str">
            <v>ｺ254</v>
          </cell>
          <cell r="I582">
            <v>15100</v>
          </cell>
        </row>
        <row r="583">
          <cell r="B583">
            <v>580</v>
          </cell>
          <cell r="C583" t="str">
            <v>階段　手摺</v>
          </cell>
          <cell r="D583" t="str">
            <v>ｽﾁｰﾙ　H=850　φ42.7</v>
          </cell>
          <cell r="E583" t="str">
            <v>ｍ</v>
          </cell>
          <cell r="H583" t="str">
            <v>ｺ254</v>
          </cell>
          <cell r="I583">
            <v>12200</v>
          </cell>
        </row>
        <row r="584">
          <cell r="B584">
            <v>581</v>
          </cell>
          <cell r="C584" t="str">
            <v>階段　手摺</v>
          </cell>
          <cell r="D584" t="str">
            <v>ｱﾙﾐ　H=850　</v>
          </cell>
          <cell r="E584" t="str">
            <v>ｍ</v>
          </cell>
          <cell r="H584" t="str">
            <v>ｺ254</v>
          </cell>
          <cell r="I584">
            <v>17500</v>
          </cell>
        </row>
        <row r="585">
          <cell r="B585">
            <v>582</v>
          </cell>
          <cell r="C585" t="str">
            <v>階段　手摺</v>
          </cell>
          <cell r="D585" t="str">
            <v>ｽﾃﾝﾚｽ　H=900　</v>
          </cell>
          <cell r="E585" t="str">
            <v>ｍ</v>
          </cell>
          <cell r="H585" t="str">
            <v>ｺ254</v>
          </cell>
          <cell r="I585">
            <v>35400</v>
          </cell>
        </row>
        <row r="586">
          <cell r="B586">
            <v>583</v>
          </cell>
          <cell r="C586" t="str">
            <v>ｶｰﾃﾝﾚｰﾙ</v>
          </cell>
          <cell r="D586" t="str">
            <v>ｼﾝｸﾞﾙ　C型　SUS　天井直付</v>
          </cell>
          <cell r="E586" t="str">
            <v>ｍ</v>
          </cell>
          <cell r="H586" t="str">
            <v>ｺ254</v>
          </cell>
          <cell r="I586">
            <v>890</v>
          </cell>
        </row>
        <row r="587">
          <cell r="B587">
            <v>584</v>
          </cell>
          <cell r="C587" t="str">
            <v>ｶｰﾃﾝﾚｰﾙ</v>
          </cell>
          <cell r="D587" t="str">
            <v>ﾀﾞﾌﾞﾙ　C型　SUS　天井直付</v>
          </cell>
          <cell r="E587" t="str">
            <v>ｍ</v>
          </cell>
          <cell r="H587" t="str">
            <v>ｺ254</v>
          </cell>
          <cell r="I587">
            <v>1580</v>
          </cell>
        </row>
        <row r="588">
          <cell r="B588">
            <v>585</v>
          </cell>
        </row>
        <row r="589">
          <cell r="B589">
            <v>586</v>
          </cell>
          <cell r="C589" t="str">
            <v>鋼製壁下地　50型</v>
          </cell>
          <cell r="D589" t="str">
            <v>長さ2700以下　@450　下地有り</v>
          </cell>
          <cell r="E589" t="str">
            <v>ｍ２</v>
          </cell>
          <cell r="H589" t="str">
            <v>ｺ市18</v>
          </cell>
          <cell r="I589">
            <v>1190</v>
          </cell>
        </row>
        <row r="590">
          <cell r="B590">
            <v>587</v>
          </cell>
          <cell r="C590" t="str">
            <v>鋼製壁下地　50型</v>
          </cell>
          <cell r="D590" t="str">
            <v>長さ2700以下　@300　仕上直張</v>
          </cell>
          <cell r="E590" t="str">
            <v>ｍ２</v>
          </cell>
          <cell r="H590" t="str">
            <v>ｺ市18</v>
          </cell>
          <cell r="I590">
            <v>1350</v>
          </cell>
        </row>
        <row r="591">
          <cell r="B591">
            <v>588</v>
          </cell>
          <cell r="C591" t="str">
            <v>鋼製壁下地　65型</v>
          </cell>
          <cell r="D591" t="str">
            <v>長さ4000以下　@450　下地有り</v>
          </cell>
          <cell r="E591" t="str">
            <v>ｍ２</v>
          </cell>
          <cell r="H591" t="str">
            <v>ｺ市18</v>
          </cell>
          <cell r="I591">
            <v>1220</v>
          </cell>
        </row>
        <row r="592">
          <cell r="B592">
            <v>589</v>
          </cell>
          <cell r="C592" t="str">
            <v>鋼製壁下地　65型</v>
          </cell>
          <cell r="D592" t="str">
            <v>長さ4000以下　@300　仕上直張</v>
          </cell>
          <cell r="E592" t="str">
            <v>ｍ２</v>
          </cell>
          <cell r="H592" t="str">
            <v>ｺ市18</v>
          </cell>
          <cell r="I592">
            <v>1330</v>
          </cell>
        </row>
        <row r="593">
          <cell r="B593">
            <v>590</v>
          </cell>
          <cell r="C593" t="str">
            <v>鋼製壁下地　75型</v>
          </cell>
          <cell r="D593" t="str">
            <v>長さ4000以下　@450　下地有り</v>
          </cell>
          <cell r="E593" t="str">
            <v>ｍ２</v>
          </cell>
          <cell r="H593" t="str">
            <v>ｺ262</v>
          </cell>
          <cell r="I593">
            <v>1370</v>
          </cell>
        </row>
        <row r="594">
          <cell r="B594">
            <v>591</v>
          </cell>
          <cell r="C594" t="str">
            <v>鋼製壁下地　75型</v>
          </cell>
          <cell r="D594" t="str">
            <v>長さ4000以下　@300　仕上直張</v>
          </cell>
          <cell r="E594" t="str">
            <v>ｍ２</v>
          </cell>
          <cell r="H594" t="str">
            <v>ｺ262</v>
          </cell>
          <cell r="I594">
            <v>1520</v>
          </cell>
        </row>
        <row r="595">
          <cell r="B595">
            <v>592</v>
          </cell>
          <cell r="C595" t="str">
            <v>鋼製壁下地　90型</v>
          </cell>
          <cell r="D595" t="str">
            <v>長さ4500以下　@450　下地有り</v>
          </cell>
          <cell r="E595" t="str">
            <v>ｍ２</v>
          </cell>
          <cell r="H595" t="str">
            <v>ｾﾀ市24</v>
          </cell>
          <cell r="I595">
            <v>1440</v>
          </cell>
        </row>
        <row r="596">
          <cell r="B596">
            <v>593</v>
          </cell>
          <cell r="C596" t="str">
            <v>鋼製壁下地　90型</v>
          </cell>
          <cell r="D596" t="str">
            <v>長さ4500以下　@300　仕上直張</v>
          </cell>
          <cell r="E596" t="str">
            <v>ｍ２</v>
          </cell>
          <cell r="H596" t="str">
            <v>ｺ市18</v>
          </cell>
          <cell r="I596">
            <v>1630</v>
          </cell>
        </row>
        <row r="597">
          <cell r="B597">
            <v>594</v>
          </cell>
          <cell r="C597" t="str">
            <v>鋼製壁下地　100型</v>
          </cell>
          <cell r="D597" t="str">
            <v>長さ5000以下　@450　下地有り</v>
          </cell>
          <cell r="E597" t="str">
            <v>ｍ２</v>
          </cell>
          <cell r="H597" t="str">
            <v>ｺ市18</v>
          </cell>
          <cell r="I597">
            <v>1590</v>
          </cell>
        </row>
        <row r="598">
          <cell r="B598">
            <v>595</v>
          </cell>
          <cell r="C598" t="str">
            <v>鋼製壁下地　100型</v>
          </cell>
          <cell r="D598" t="str">
            <v>長さ5000以下　@300　仕上直張</v>
          </cell>
          <cell r="E598" t="str">
            <v>ｍ２</v>
          </cell>
          <cell r="H598" t="str">
            <v>ｺ市18</v>
          </cell>
          <cell r="I598">
            <v>1820</v>
          </cell>
        </row>
        <row r="599">
          <cell r="B599">
            <v>596</v>
          </cell>
          <cell r="C599" t="str">
            <v>鋼製壁下地　開口補強</v>
          </cell>
          <cell r="D599" t="str">
            <v>50形</v>
          </cell>
          <cell r="E599" t="str">
            <v>ｍ</v>
          </cell>
          <cell r="H599" t="str">
            <v>ｺ262</v>
          </cell>
          <cell r="I599">
            <v>0</v>
          </cell>
        </row>
        <row r="600">
          <cell r="B600">
            <v>597</v>
          </cell>
          <cell r="C600" t="str">
            <v>鋼製壁下地　開口補強</v>
          </cell>
          <cell r="D600" t="str">
            <v>65形</v>
          </cell>
          <cell r="E600" t="str">
            <v>ｍ</v>
          </cell>
          <cell r="H600" t="str">
            <v>ｺ市18</v>
          </cell>
          <cell r="I600">
            <v>1077</v>
          </cell>
        </row>
        <row r="601">
          <cell r="B601">
            <v>598</v>
          </cell>
          <cell r="C601" t="str">
            <v>鋼製壁下地　開口補強</v>
          </cell>
          <cell r="D601" t="str">
            <v>75形</v>
          </cell>
          <cell r="E601" t="str">
            <v>ｍ</v>
          </cell>
          <cell r="H601" t="str">
            <v>ｺ262</v>
          </cell>
          <cell r="I601">
            <v>1342</v>
          </cell>
        </row>
        <row r="602">
          <cell r="B602">
            <v>599</v>
          </cell>
          <cell r="C602" t="str">
            <v>鋼製壁下地　開口補強</v>
          </cell>
          <cell r="D602" t="str">
            <v>90形</v>
          </cell>
          <cell r="E602" t="str">
            <v>ｍ</v>
          </cell>
          <cell r="H602" t="str">
            <v>ｺ市18</v>
          </cell>
          <cell r="I602">
            <v>1387</v>
          </cell>
        </row>
        <row r="603">
          <cell r="B603">
            <v>600</v>
          </cell>
          <cell r="C603" t="str">
            <v>鋼製壁下地　開口補強</v>
          </cell>
          <cell r="D603" t="str">
            <v>100形</v>
          </cell>
          <cell r="E603" t="str">
            <v>ｍ</v>
          </cell>
          <cell r="H603" t="str">
            <v>ｾﾀ190</v>
          </cell>
          <cell r="I603">
            <v>2061</v>
          </cell>
        </row>
        <row r="604">
          <cell r="B604">
            <v>601</v>
          </cell>
          <cell r="C604" t="str">
            <v>鋼製天井下地</v>
          </cell>
          <cell r="D604" t="str">
            <v>19形　＠360下地張のある場合</v>
          </cell>
          <cell r="E604" t="str">
            <v>ｍ２</v>
          </cell>
          <cell r="H604" t="str">
            <v>ｾﾀ市24</v>
          </cell>
          <cell r="I604">
            <v>860</v>
          </cell>
        </row>
        <row r="605">
          <cell r="B605">
            <v>602</v>
          </cell>
          <cell r="C605" t="str">
            <v>鋼製天井下地</v>
          </cell>
          <cell r="D605" t="str">
            <v>19形　＠360金属成形板</v>
          </cell>
          <cell r="E605" t="str">
            <v>ｍ２</v>
          </cell>
          <cell r="H605" t="str">
            <v>ｾﾀ市24</v>
          </cell>
          <cell r="I605">
            <v>860</v>
          </cell>
        </row>
        <row r="606">
          <cell r="B606">
            <v>603</v>
          </cell>
          <cell r="C606" t="str">
            <v>鋼製天井下地</v>
          </cell>
          <cell r="D606" t="str">
            <v>19形　　下がり壁H=300～500</v>
          </cell>
          <cell r="E606" t="str">
            <v>ｍ</v>
          </cell>
          <cell r="H606" t="str">
            <v>ｾﾀ市24</v>
          </cell>
          <cell r="I606">
            <v>1280</v>
          </cell>
        </row>
        <row r="607">
          <cell r="B607">
            <v>604</v>
          </cell>
          <cell r="C607" t="str">
            <v>鋼製天井下地</v>
          </cell>
          <cell r="D607" t="str">
            <v>19形　＠300仕上材料の直張り</v>
          </cell>
          <cell r="E607" t="str">
            <v>ｍ２</v>
          </cell>
          <cell r="H607" t="str">
            <v>ｾﾀ市24</v>
          </cell>
          <cell r="I607">
            <v>930</v>
          </cell>
        </row>
        <row r="608">
          <cell r="B608">
            <v>605</v>
          </cell>
          <cell r="C608" t="str">
            <v>鋼製天井下地</v>
          </cell>
          <cell r="D608" t="str">
            <v>19形　＠225仕上材料の直張り</v>
          </cell>
          <cell r="E608" t="str">
            <v>ｍ２</v>
          </cell>
          <cell r="H608" t="str">
            <v>ｾﾀ市24</v>
          </cell>
          <cell r="I608">
            <v>990</v>
          </cell>
        </row>
        <row r="609">
          <cell r="B609">
            <v>606</v>
          </cell>
          <cell r="C609" t="str">
            <v>鋼製天井下地</v>
          </cell>
          <cell r="D609" t="str">
            <v>19形　＠150仕上材料の直張り</v>
          </cell>
          <cell r="E609" t="str">
            <v>ｍ２</v>
          </cell>
          <cell r="H609" t="str">
            <v>ｺ264</v>
          </cell>
          <cell r="I609">
            <v>1220</v>
          </cell>
        </row>
        <row r="610">
          <cell r="B610">
            <v>607</v>
          </cell>
          <cell r="C610" t="str">
            <v>鋼製天井下地</v>
          </cell>
          <cell r="D610" t="str">
            <v>25形　＠300仕上材料の直張り</v>
          </cell>
          <cell r="E610" t="str">
            <v>ｍ２</v>
          </cell>
          <cell r="H610" t="str">
            <v>ｾﾀ市24</v>
          </cell>
          <cell r="I610">
            <v>1190</v>
          </cell>
        </row>
        <row r="611">
          <cell r="B611">
            <v>608</v>
          </cell>
          <cell r="C611" t="str">
            <v>鋼製天井下地</v>
          </cell>
          <cell r="D611" t="str">
            <v>25形　　下がり壁H=300～500</v>
          </cell>
          <cell r="E611" t="str">
            <v>ｍ</v>
          </cell>
          <cell r="H611" t="str">
            <v>ｺ市18</v>
          </cell>
          <cell r="I611">
            <v>1550</v>
          </cell>
        </row>
        <row r="612">
          <cell r="B612">
            <v>609</v>
          </cell>
          <cell r="C612" t="str">
            <v>鋼製天井下地　振れ止め補強</v>
          </cell>
          <cell r="E612" t="str">
            <v>ｍ２</v>
          </cell>
          <cell r="H612" t="str">
            <v>ｾﾀ市24</v>
          </cell>
          <cell r="I612">
            <v>500</v>
          </cell>
        </row>
        <row r="613">
          <cell r="B613">
            <v>610</v>
          </cell>
          <cell r="C613" t="str">
            <v>鋼製天井下地　開口補強</v>
          </cell>
          <cell r="E613" t="str">
            <v>個所</v>
          </cell>
          <cell r="I613">
            <v>0</v>
          </cell>
        </row>
        <row r="614">
          <cell r="B614">
            <v>611</v>
          </cell>
          <cell r="C614" t="str">
            <v>鋼製床下地　（体育館用）</v>
          </cell>
          <cell r="D614" t="str">
            <v>組床式・置床式　H=300</v>
          </cell>
          <cell r="E614" t="str">
            <v>ｍ２</v>
          </cell>
          <cell r="H614" t="str">
            <v>ｺ332</v>
          </cell>
          <cell r="I614">
            <v>4920</v>
          </cell>
        </row>
        <row r="615">
          <cell r="B615">
            <v>612</v>
          </cell>
          <cell r="C615" t="str">
            <v>鋼製床下地　（体育館用）</v>
          </cell>
          <cell r="D615" t="str">
            <v>組床式・置床式　H=500</v>
          </cell>
          <cell r="E615" t="str">
            <v>ｍ２</v>
          </cell>
          <cell r="H615" t="str">
            <v>ｺ332</v>
          </cell>
          <cell r="I615">
            <v>5180</v>
          </cell>
        </row>
        <row r="616">
          <cell r="B616">
            <v>613</v>
          </cell>
          <cell r="C616" t="str">
            <v>鋼製床下地　（体育館用）</v>
          </cell>
          <cell r="D616" t="str">
            <v>組床式・置床式　H=700</v>
          </cell>
          <cell r="E616" t="str">
            <v>ｍ２</v>
          </cell>
          <cell r="H616" t="str">
            <v>ｺ332</v>
          </cell>
          <cell r="I616">
            <v>5560</v>
          </cell>
        </row>
        <row r="617">
          <cell r="B617">
            <v>614</v>
          </cell>
          <cell r="C617" t="str">
            <v>鋼製床下地　（柔道場用）</v>
          </cell>
          <cell r="D617" t="str">
            <v>組床式・置床式　H=300</v>
          </cell>
          <cell r="E617" t="str">
            <v>ｍ２</v>
          </cell>
          <cell r="H617" t="str">
            <v>ｺ332</v>
          </cell>
          <cell r="I617">
            <v>5690</v>
          </cell>
        </row>
        <row r="618">
          <cell r="B618">
            <v>615</v>
          </cell>
          <cell r="C618" t="str">
            <v>鋼製床下地　（柔道場用）</v>
          </cell>
          <cell r="D618" t="str">
            <v>組床式・置床式　H=500</v>
          </cell>
          <cell r="E618" t="str">
            <v>ｍ２</v>
          </cell>
          <cell r="H618" t="str">
            <v>ｺ332</v>
          </cell>
          <cell r="I618">
            <v>6010</v>
          </cell>
        </row>
        <row r="619">
          <cell r="B619">
            <v>616</v>
          </cell>
          <cell r="C619" t="str">
            <v>鋼製床下地　（柔道場用）</v>
          </cell>
          <cell r="D619" t="str">
            <v>組床式・置床式　H=700</v>
          </cell>
          <cell r="E619" t="str">
            <v>ｍ２</v>
          </cell>
          <cell r="H619" t="str">
            <v>ｺ332</v>
          </cell>
          <cell r="I619">
            <v>6460</v>
          </cell>
        </row>
        <row r="620">
          <cell r="B620">
            <v>617</v>
          </cell>
          <cell r="C620" t="str">
            <v>鋼製床下地　（剣道場用）</v>
          </cell>
          <cell r="D620" t="str">
            <v>組床式・置床式　H=300</v>
          </cell>
          <cell r="E620" t="str">
            <v>ｍ２</v>
          </cell>
          <cell r="H620" t="str">
            <v>ｺ332</v>
          </cell>
          <cell r="I620">
            <v>5500</v>
          </cell>
        </row>
        <row r="621">
          <cell r="B621">
            <v>618</v>
          </cell>
          <cell r="C621" t="str">
            <v>鋼製床下地　（剣道場用）</v>
          </cell>
          <cell r="D621" t="str">
            <v>組床式・置床式　H=500</v>
          </cell>
          <cell r="E621" t="str">
            <v>ｍ２</v>
          </cell>
          <cell r="H621" t="str">
            <v>ｺ332</v>
          </cell>
          <cell r="I621">
            <v>5760</v>
          </cell>
        </row>
        <row r="622">
          <cell r="B622">
            <v>619</v>
          </cell>
          <cell r="C622" t="str">
            <v>鋼製床下地　（剣道場用）</v>
          </cell>
          <cell r="D622" t="str">
            <v>組床式・置床式　H=700</v>
          </cell>
          <cell r="E622" t="str">
            <v>ｍ２</v>
          </cell>
          <cell r="H622" t="str">
            <v>ｺ332</v>
          </cell>
          <cell r="I622">
            <v>6200</v>
          </cell>
        </row>
        <row r="623">
          <cell r="B623">
            <v>620</v>
          </cell>
          <cell r="C623" t="str">
            <v>床　点検口</v>
          </cell>
          <cell r="D623" t="str">
            <v>ｱﾙﾐ目地枠　450×450</v>
          </cell>
          <cell r="E623" t="str">
            <v>個所</v>
          </cell>
          <cell r="H623" t="str">
            <v>ｾﾀ192</v>
          </cell>
          <cell r="I623">
            <v>10600</v>
          </cell>
        </row>
        <row r="624">
          <cell r="B624">
            <v>621</v>
          </cell>
          <cell r="C624" t="str">
            <v>床　点検口</v>
          </cell>
          <cell r="D624" t="str">
            <v>ｱﾙﾐ目地枠　600×600</v>
          </cell>
          <cell r="E624" t="str">
            <v>個所</v>
          </cell>
          <cell r="H624" t="str">
            <v>ｾﾀ192</v>
          </cell>
          <cell r="I624">
            <v>12900</v>
          </cell>
        </row>
        <row r="625">
          <cell r="B625">
            <v>622</v>
          </cell>
          <cell r="C625" t="str">
            <v>床　点検口</v>
          </cell>
          <cell r="D625" t="str">
            <v>ｽﾃﾝﾚｽ目地枠　450×450</v>
          </cell>
          <cell r="E625" t="str">
            <v>個所</v>
          </cell>
          <cell r="H625" t="str">
            <v>ｾﾀ192</v>
          </cell>
          <cell r="I625">
            <v>16100</v>
          </cell>
        </row>
        <row r="626">
          <cell r="B626">
            <v>623</v>
          </cell>
          <cell r="C626" t="str">
            <v>床　点検口</v>
          </cell>
          <cell r="D626" t="str">
            <v>ｽﾃﾝﾚｽ目地枠　600×600</v>
          </cell>
          <cell r="E626" t="str">
            <v>個所</v>
          </cell>
          <cell r="H626" t="str">
            <v>ｾﾀ192</v>
          </cell>
          <cell r="I626">
            <v>19300</v>
          </cell>
        </row>
        <row r="627">
          <cell r="B627">
            <v>624</v>
          </cell>
          <cell r="C627" t="str">
            <v>天井　点検口</v>
          </cell>
          <cell r="D627" t="str">
            <v>ｱﾙﾐ額縁枠　300×300</v>
          </cell>
          <cell r="E627" t="str">
            <v>個所</v>
          </cell>
          <cell r="H627" t="str">
            <v>ｾﾀ192</v>
          </cell>
          <cell r="I627">
            <v>4480</v>
          </cell>
        </row>
        <row r="628">
          <cell r="B628">
            <v>625</v>
          </cell>
          <cell r="C628" t="str">
            <v>天井　点検口</v>
          </cell>
          <cell r="D628" t="str">
            <v>ｱﾙﾐ額縁枠　450×450</v>
          </cell>
          <cell r="E628" t="str">
            <v>個所</v>
          </cell>
          <cell r="H628" t="str">
            <v>ｾﾀ192</v>
          </cell>
          <cell r="I628">
            <v>4600</v>
          </cell>
        </row>
        <row r="629">
          <cell r="B629">
            <v>626</v>
          </cell>
          <cell r="C629" t="str">
            <v>天井　点検口</v>
          </cell>
          <cell r="D629" t="str">
            <v>ｱﾙﾐ額縁枠　600×600</v>
          </cell>
          <cell r="E629" t="str">
            <v>個所</v>
          </cell>
          <cell r="H629" t="str">
            <v>ｾﾀ192</v>
          </cell>
          <cell r="I629">
            <v>5140</v>
          </cell>
        </row>
        <row r="630">
          <cell r="B630">
            <v>627</v>
          </cell>
          <cell r="C630" t="str">
            <v>天井　点検口</v>
          </cell>
          <cell r="D630" t="str">
            <v>ｱﾙﾐ目地枠　300×300</v>
          </cell>
          <cell r="E630" t="str">
            <v>個所</v>
          </cell>
          <cell r="H630" t="str">
            <v>ｾﾀ192</v>
          </cell>
          <cell r="I630">
            <v>6670</v>
          </cell>
        </row>
        <row r="631">
          <cell r="B631">
            <v>628</v>
          </cell>
          <cell r="C631" t="str">
            <v>天井　点検口</v>
          </cell>
          <cell r="D631" t="str">
            <v>ｱﾙﾐ目地枠　450×450</v>
          </cell>
          <cell r="E631" t="str">
            <v>個所</v>
          </cell>
          <cell r="H631" t="str">
            <v>ｾﾀ192</v>
          </cell>
          <cell r="I631">
            <v>7300</v>
          </cell>
        </row>
        <row r="632">
          <cell r="B632">
            <v>629</v>
          </cell>
          <cell r="C632" t="str">
            <v>天井　点検口</v>
          </cell>
          <cell r="D632" t="str">
            <v>ｱﾙﾐ目地枠　600×600</v>
          </cell>
          <cell r="E632" t="str">
            <v>個所</v>
          </cell>
          <cell r="H632" t="str">
            <v>ｾﾀ192</v>
          </cell>
          <cell r="I632">
            <v>7810</v>
          </cell>
        </row>
        <row r="633">
          <cell r="B633">
            <v>630</v>
          </cell>
          <cell r="C633" t="str">
            <v>アルミスパンドレル</v>
          </cell>
          <cell r="D633" t="str">
            <v>ﾌﾗｯﾄ　ｼﾙﾊﾞｰ</v>
          </cell>
          <cell r="E633" t="str">
            <v>ｍ２</v>
          </cell>
          <cell r="H633" t="str">
            <v>ｾﾀ196</v>
          </cell>
          <cell r="I633">
            <v>8690</v>
          </cell>
        </row>
        <row r="634">
          <cell r="B634">
            <v>631</v>
          </cell>
          <cell r="C634" t="str">
            <v>アルミスパンドレル</v>
          </cell>
          <cell r="D634" t="str">
            <v>ﾌﾗｯﾄ　ｶﾗｰ</v>
          </cell>
          <cell r="E634" t="str">
            <v>ｍ２</v>
          </cell>
          <cell r="H634" t="str">
            <v>ｾﾀ196</v>
          </cell>
          <cell r="I634">
            <v>10300</v>
          </cell>
        </row>
        <row r="635">
          <cell r="B635">
            <v>632</v>
          </cell>
          <cell r="C635" t="str">
            <v>アルミスパンドレル</v>
          </cell>
          <cell r="D635" t="str">
            <v>廻縁　ｼﾙﾊﾞｰ</v>
          </cell>
          <cell r="E635" t="str">
            <v>ｍ</v>
          </cell>
          <cell r="H635" t="str">
            <v>ｾﾀ196</v>
          </cell>
          <cell r="I635">
            <v>920</v>
          </cell>
        </row>
        <row r="636">
          <cell r="B636">
            <v>633</v>
          </cell>
          <cell r="C636" t="str">
            <v>アルミスパンドレル</v>
          </cell>
          <cell r="D636" t="str">
            <v>廻縁　ｶﾗｰ</v>
          </cell>
          <cell r="E636" t="str">
            <v>ｍ</v>
          </cell>
          <cell r="H636" t="str">
            <v>ｾﾀ196</v>
          </cell>
          <cell r="I636">
            <v>980</v>
          </cell>
        </row>
        <row r="637">
          <cell r="B637">
            <v>634</v>
          </cell>
        </row>
        <row r="638">
          <cell r="B638">
            <v>635</v>
          </cell>
          <cell r="C638" t="str">
            <v>　小　　　　計</v>
          </cell>
        </row>
        <row r="639">
          <cell r="B639">
            <v>636</v>
          </cell>
          <cell r="C639" t="str">
            <v>左 官 工 事</v>
          </cell>
        </row>
        <row r="640">
          <cell r="B640">
            <v>637</v>
          </cell>
          <cell r="C640" t="str">
            <v>床ｺﾝｸﾘｰﾄ面　木ごてならし</v>
          </cell>
          <cell r="D640" t="str">
            <v>木ごて2回　定盤ならし共</v>
          </cell>
          <cell r="E640" t="str">
            <v>ｍ２</v>
          </cell>
          <cell r="H640" t="str">
            <v>ｺ268</v>
          </cell>
          <cell r="I640">
            <v>240</v>
          </cell>
        </row>
        <row r="641">
          <cell r="B641">
            <v>638</v>
          </cell>
          <cell r="C641" t="str">
            <v>床ｺﾝｸﾘｰﾄ面　木ごてならし</v>
          </cell>
          <cell r="D641" t="str">
            <v>木ごて1回</v>
          </cell>
          <cell r="E641" t="str">
            <v>ｍ２</v>
          </cell>
          <cell r="H641" t="str">
            <v>ｺ268</v>
          </cell>
          <cell r="I641">
            <v>160</v>
          </cell>
        </row>
        <row r="642">
          <cell r="B642">
            <v>639</v>
          </cell>
          <cell r="C642" t="str">
            <v>床ｺﾝｸﾘｰﾄ面　木ごて仕上げ</v>
          </cell>
          <cell r="E642" t="str">
            <v>ｍ２</v>
          </cell>
          <cell r="H642" t="str">
            <v>ｺ268</v>
          </cell>
          <cell r="I642">
            <v>330</v>
          </cell>
        </row>
        <row r="643">
          <cell r="B643">
            <v>640</v>
          </cell>
          <cell r="C643" t="str">
            <v>床ｺﾝｸﾘｰﾄ面　金ごて押え</v>
          </cell>
          <cell r="D643" t="str">
            <v>ｱｽﾌｧﾙﾄ防水下地</v>
          </cell>
          <cell r="E643" t="str">
            <v>ｍ２</v>
          </cell>
          <cell r="H643" t="str">
            <v>ｺ市20</v>
          </cell>
          <cell r="I643">
            <v>290</v>
          </cell>
        </row>
        <row r="644">
          <cell r="B644">
            <v>641</v>
          </cell>
          <cell r="C644" t="str">
            <v>床ｺﾝｸﾘｰﾄ面　金ごて押え</v>
          </cell>
          <cell r="D644" t="str">
            <v>はり物下地</v>
          </cell>
          <cell r="E644" t="str">
            <v>ｍ２</v>
          </cell>
          <cell r="H644" t="str">
            <v>ｺ市20</v>
          </cell>
          <cell r="I644">
            <v>370</v>
          </cell>
        </row>
        <row r="645">
          <cell r="B645">
            <v>642</v>
          </cell>
          <cell r="C645" t="str">
            <v>床ﾓﾙﾀﾙ塗り金ごて仕上げ</v>
          </cell>
          <cell r="D645" t="str">
            <v>ｺﾝｸﾘｰﾄ下地　t28</v>
          </cell>
          <cell r="E645" t="str">
            <v>ｍ２</v>
          </cell>
          <cell r="H645" t="str">
            <v>ｾﾀ市26</v>
          </cell>
          <cell r="I645">
            <v>1650</v>
          </cell>
        </row>
        <row r="646">
          <cell r="B646">
            <v>643</v>
          </cell>
          <cell r="C646" t="str">
            <v>床ﾓﾙﾀﾙ塗り木ごてならし</v>
          </cell>
          <cell r="D646" t="str">
            <v>タイル下地　t37</v>
          </cell>
          <cell r="E646" t="str">
            <v>ｍ２</v>
          </cell>
          <cell r="H646" t="str">
            <v>ｾﾀ市26</v>
          </cell>
          <cell r="I646">
            <v>1690</v>
          </cell>
        </row>
        <row r="647">
          <cell r="B647">
            <v>644</v>
          </cell>
          <cell r="C647" t="str">
            <v>床ﾓﾙﾀﾙ塗り金ごて仕上げ</v>
          </cell>
          <cell r="D647" t="str">
            <v>防水下地　t15</v>
          </cell>
          <cell r="E647" t="str">
            <v>ｍ２</v>
          </cell>
          <cell r="H647" t="str">
            <v>ｾﾀ市26</v>
          </cell>
          <cell r="I647">
            <v>1250</v>
          </cell>
        </row>
        <row r="648">
          <cell r="B648">
            <v>645</v>
          </cell>
          <cell r="C648" t="str">
            <v>床防水材入りモルタル塗り</v>
          </cell>
          <cell r="D648" t="str">
            <v>ｺﾝｸﾘｰﾄ下地　t30</v>
          </cell>
          <cell r="E648" t="str">
            <v>ｍ２</v>
          </cell>
          <cell r="H648" t="str">
            <v>ｺ268</v>
          </cell>
          <cell r="I648">
            <v>1940</v>
          </cell>
        </row>
        <row r="649">
          <cell r="B649">
            <v>646</v>
          </cell>
          <cell r="C649" t="str">
            <v>床ﾓﾙﾀﾙ塗りはけ引き仕上げ</v>
          </cell>
          <cell r="E649" t="str">
            <v>ｍ２</v>
          </cell>
          <cell r="H649" t="str">
            <v>ｺ268</v>
          </cell>
          <cell r="I649">
            <v>1330</v>
          </cell>
        </row>
        <row r="650">
          <cell r="B650">
            <v>647</v>
          </cell>
          <cell r="C650" t="str">
            <v>床セルフレベリング</v>
          </cell>
          <cell r="D650" t="str">
            <v>ｱ)10　石膏系</v>
          </cell>
          <cell r="E650" t="str">
            <v>ｍ２</v>
          </cell>
          <cell r="H650" t="str">
            <v>ｾﾀ200</v>
          </cell>
          <cell r="I650">
            <v>950</v>
          </cell>
        </row>
        <row r="651">
          <cell r="B651">
            <v>648</v>
          </cell>
          <cell r="C651" t="str">
            <v>床セルフレベリング</v>
          </cell>
          <cell r="D651" t="str">
            <v>ｱ)10　ｾﾒﾝﾄ系</v>
          </cell>
          <cell r="E651" t="str">
            <v>ｍ２</v>
          </cell>
          <cell r="H651" t="str">
            <v>ｾﾀ200</v>
          </cell>
          <cell r="I651">
            <v>1170</v>
          </cell>
        </row>
        <row r="652">
          <cell r="B652">
            <v>649</v>
          </cell>
          <cell r="C652" t="str">
            <v>床ｺﾝｸﾘｰﾄはけ引き仕上</v>
          </cell>
          <cell r="E652" t="str">
            <v>ｍ２</v>
          </cell>
          <cell r="H652" t="str">
            <v>ｺ268</v>
          </cell>
          <cell r="I652">
            <v>400</v>
          </cell>
        </row>
        <row r="653">
          <cell r="B653">
            <v>650</v>
          </cell>
          <cell r="C653" t="str">
            <v>幅木　モルタル塗り</v>
          </cell>
          <cell r="D653" t="str">
            <v>H=100　出幅木</v>
          </cell>
          <cell r="E653" t="str">
            <v>ｍ</v>
          </cell>
          <cell r="H653" t="str">
            <v>ｾﾀ市26</v>
          </cell>
          <cell r="I653">
            <v>1160</v>
          </cell>
        </row>
        <row r="654">
          <cell r="B654">
            <v>651</v>
          </cell>
          <cell r="C654" t="str">
            <v>幅木　モルタル塗り</v>
          </cell>
          <cell r="D654" t="str">
            <v>H=100　目地用　ｼﾞｮｲﾅｰ共</v>
          </cell>
          <cell r="E654" t="str">
            <v>ｍ</v>
          </cell>
          <cell r="H654" t="str">
            <v>ｾﾀ市26</v>
          </cell>
          <cell r="I654">
            <v>1260</v>
          </cell>
        </row>
        <row r="655">
          <cell r="B655">
            <v>652</v>
          </cell>
          <cell r="C655" t="str">
            <v>ササラ幅木　モルタル塗り</v>
          </cell>
          <cell r="D655" t="str">
            <v>H=150　出幅木</v>
          </cell>
          <cell r="E655" t="str">
            <v>ｍ</v>
          </cell>
          <cell r="H655" t="str">
            <v>ｾﾀ市26</v>
          </cell>
          <cell r="I655">
            <v>1780</v>
          </cell>
        </row>
        <row r="656">
          <cell r="B656">
            <v>653</v>
          </cell>
          <cell r="C656" t="str">
            <v>壁ｺﾝｸﾘｰﾄ打放し面補修</v>
          </cell>
          <cell r="D656" t="str">
            <v>部分補修</v>
          </cell>
          <cell r="E656" t="str">
            <v>ｍ２</v>
          </cell>
          <cell r="H656" t="str">
            <v>ｾﾀ202</v>
          </cell>
          <cell r="I656">
            <v>600</v>
          </cell>
        </row>
        <row r="657">
          <cell r="B657">
            <v>654</v>
          </cell>
          <cell r="C657" t="str">
            <v>壁ｺﾝｸﾘｰﾄ打放し面補修</v>
          </cell>
          <cell r="D657" t="str">
            <v>全面補修　吹付下地</v>
          </cell>
          <cell r="E657" t="str">
            <v>ｍ２</v>
          </cell>
          <cell r="H657" t="str">
            <v>ｺ268</v>
          </cell>
          <cell r="I657">
            <v>900</v>
          </cell>
        </row>
        <row r="658">
          <cell r="B658">
            <v>655</v>
          </cell>
          <cell r="C658" t="str">
            <v>壁ｺﾝｸﾘｰﾄ打放し面補修</v>
          </cell>
          <cell r="D658" t="str">
            <v>全面補修　ペンキ下地</v>
          </cell>
          <cell r="E658" t="str">
            <v>ｍ２</v>
          </cell>
          <cell r="H658" t="str">
            <v>ｾﾀ202</v>
          </cell>
          <cell r="I658">
            <v>1150</v>
          </cell>
        </row>
        <row r="659">
          <cell r="B659">
            <v>656</v>
          </cell>
          <cell r="C659" t="str">
            <v>壁ｺﾝｸﾘｰﾄ打放し面補修</v>
          </cell>
          <cell r="D659" t="str">
            <v>全面補修　タイル下地</v>
          </cell>
          <cell r="E659" t="str">
            <v>ｍ２</v>
          </cell>
          <cell r="H659" t="str">
            <v>ｾﾀ202</v>
          </cell>
          <cell r="I659">
            <v>800</v>
          </cell>
        </row>
        <row r="660">
          <cell r="B660">
            <v>657</v>
          </cell>
          <cell r="C660" t="str">
            <v>壁モルタル塗り金ごて押え</v>
          </cell>
          <cell r="D660" t="str">
            <v>ｺﾝｸﾘｰﾄ下地　t20</v>
          </cell>
          <cell r="E660" t="str">
            <v>ｍ２</v>
          </cell>
          <cell r="H660" t="str">
            <v>ｺ市20</v>
          </cell>
          <cell r="I660">
            <v>2600</v>
          </cell>
        </row>
        <row r="661">
          <cell r="B661">
            <v>658</v>
          </cell>
          <cell r="C661" t="str">
            <v>壁モルタル塗り金ごて押え</v>
          </cell>
          <cell r="D661" t="str">
            <v>ｺﾝｸﾘｰﾄブロック下地</v>
          </cell>
          <cell r="E661" t="str">
            <v>ｍ２</v>
          </cell>
          <cell r="H661" t="str">
            <v>ｾﾀ202</v>
          </cell>
          <cell r="I661">
            <v>2600</v>
          </cell>
        </row>
        <row r="662">
          <cell r="B662">
            <v>659</v>
          </cell>
          <cell r="C662" t="str">
            <v>壁タイル下地モルタル塗り</v>
          </cell>
          <cell r="D662" t="str">
            <v>内部ﾕﾆｯﾄﾀｲﾙ下地　t15</v>
          </cell>
          <cell r="E662" t="str">
            <v>ｍ２</v>
          </cell>
          <cell r="H662" t="str">
            <v>ｺ市20</v>
          </cell>
          <cell r="I662">
            <v>2340</v>
          </cell>
        </row>
        <row r="663">
          <cell r="B663">
            <v>660</v>
          </cell>
          <cell r="C663" t="str">
            <v>壁タイル下地モルタル塗り</v>
          </cell>
          <cell r="D663" t="str">
            <v>外部ﾕﾆｯﾄﾀｲﾙ下地　t20</v>
          </cell>
          <cell r="E663" t="str">
            <v>ｍ２</v>
          </cell>
          <cell r="H663" t="str">
            <v>ｺ市20</v>
          </cell>
          <cell r="I663">
            <v>2430</v>
          </cell>
        </row>
        <row r="664">
          <cell r="B664">
            <v>661</v>
          </cell>
          <cell r="C664" t="str">
            <v>壁薄塗　モルタル塗り</v>
          </cell>
          <cell r="D664" t="str">
            <v>金ｺﾞﾃ　t5　既製調合品</v>
          </cell>
          <cell r="E664" t="str">
            <v>ｍ２</v>
          </cell>
          <cell r="H664" t="str">
            <v>ｺ市20</v>
          </cell>
          <cell r="I664">
            <v>1270</v>
          </cell>
        </row>
        <row r="665">
          <cell r="B665">
            <v>662</v>
          </cell>
          <cell r="C665" t="str">
            <v>柱薄塗　モルタル塗り</v>
          </cell>
          <cell r="D665" t="str">
            <v>金ｺﾞﾃ　t5　既製調合品</v>
          </cell>
          <cell r="E665" t="str">
            <v>ｍ２</v>
          </cell>
          <cell r="H665" t="str">
            <v>ｺ市20</v>
          </cell>
          <cell r="I665">
            <v>1500</v>
          </cell>
        </row>
        <row r="666">
          <cell r="B666">
            <v>663</v>
          </cell>
          <cell r="C666" t="str">
            <v>梁薄塗　モルタル塗り</v>
          </cell>
          <cell r="D666" t="str">
            <v>金ｺﾞﾃ　t5　既製調合品</v>
          </cell>
          <cell r="E666" t="str">
            <v>ｍ２</v>
          </cell>
          <cell r="H666" t="str">
            <v>ｺ市20</v>
          </cell>
          <cell r="I666">
            <v>1620</v>
          </cell>
        </row>
        <row r="667">
          <cell r="B667">
            <v>664</v>
          </cell>
          <cell r="C667" t="str">
            <v>壁防水下地モルタル塗り</v>
          </cell>
          <cell r="E667" t="str">
            <v>ｍ２</v>
          </cell>
          <cell r="H667" t="str">
            <v>ｺ260</v>
          </cell>
          <cell r="I667">
            <v>2600</v>
          </cell>
        </row>
        <row r="668">
          <cell r="B668">
            <v>665</v>
          </cell>
          <cell r="C668" t="str">
            <v>壁立上がり防水下地モルタル塗り</v>
          </cell>
          <cell r="D668" t="str">
            <v>H=300</v>
          </cell>
          <cell r="E668" t="str">
            <v>ｍ</v>
          </cell>
          <cell r="H668" t="str">
            <v>ｾﾀ208</v>
          </cell>
          <cell r="I668">
            <v>1000</v>
          </cell>
        </row>
        <row r="669">
          <cell r="B669">
            <v>666</v>
          </cell>
          <cell r="C669" t="str">
            <v>壁立上がり入隅Ｒ取りモルタル</v>
          </cell>
          <cell r="E669" t="str">
            <v>ｍ</v>
          </cell>
          <cell r="H669" t="str">
            <v>ｺ260</v>
          </cell>
          <cell r="I669">
            <v>490</v>
          </cell>
        </row>
        <row r="670">
          <cell r="B670">
            <v>667</v>
          </cell>
          <cell r="C670" t="str">
            <v>壁立上がり保護モルタル塗</v>
          </cell>
          <cell r="E670" t="str">
            <v>ｍ２</v>
          </cell>
          <cell r="H670" t="str">
            <v>ｾﾀ202</v>
          </cell>
          <cell r="I670">
            <v>950</v>
          </cell>
        </row>
        <row r="671">
          <cell r="B671">
            <v>668</v>
          </cell>
          <cell r="C671" t="str">
            <v>柱型　モルタル塗り金ごて押え</v>
          </cell>
          <cell r="D671" t="str">
            <v>ｺﾝｸﾘｰﾄ下地</v>
          </cell>
          <cell r="E671" t="str">
            <v>ｍ２</v>
          </cell>
          <cell r="H671" t="str">
            <v>ｺ市20</v>
          </cell>
          <cell r="I671">
            <v>3090</v>
          </cell>
        </row>
        <row r="672">
          <cell r="B672">
            <v>669</v>
          </cell>
          <cell r="C672" t="str">
            <v>梁型　モルタル塗り金ごて押え</v>
          </cell>
          <cell r="D672" t="str">
            <v>ｺﾝｸﾘｰﾄ下地</v>
          </cell>
          <cell r="E672" t="str">
            <v>ｍ２</v>
          </cell>
          <cell r="H672" t="str">
            <v>ｾﾀ市26</v>
          </cell>
          <cell r="I672">
            <v>3350</v>
          </cell>
        </row>
        <row r="673">
          <cell r="B673">
            <v>670</v>
          </cell>
          <cell r="C673" t="str">
            <v>ﾊﾞﾙｺﾆｰ溝防水ﾓﾙﾀﾙ塗り金ごて押え</v>
          </cell>
          <cell r="D673" t="str">
            <v>糸巾　100</v>
          </cell>
          <cell r="E673" t="str">
            <v>ｍ</v>
          </cell>
          <cell r="H673" t="str">
            <v>ｺ270</v>
          </cell>
          <cell r="I673">
            <v>1700</v>
          </cell>
        </row>
        <row r="674">
          <cell r="B674">
            <v>671</v>
          </cell>
          <cell r="C674" t="str">
            <v>ﾊﾞﾙｺﾆｰ溝防水ﾓﾙﾀﾙ塗り金ごて押え</v>
          </cell>
          <cell r="D674" t="str">
            <v>糸巾　200</v>
          </cell>
          <cell r="E674" t="str">
            <v>ｍ</v>
          </cell>
          <cell r="H674" t="str">
            <v>ｺ270</v>
          </cell>
          <cell r="I674">
            <v>1860</v>
          </cell>
        </row>
        <row r="675">
          <cell r="B675">
            <v>672</v>
          </cell>
          <cell r="C675" t="str">
            <v>天端　コンクリート金ごて仕上げ</v>
          </cell>
          <cell r="D675" t="str">
            <v>幅　300</v>
          </cell>
          <cell r="E675" t="str">
            <v>ｍ</v>
          </cell>
          <cell r="H675" t="str">
            <v>ｾﾀ市26</v>
          </cell>
          <cell r="I675">
            <v>390</v>
          </cell>
        </row>
        <row r="676">
          <cell r="B676">
            <v>673</v>
          </cell>
          <cell r="C676" t="str">
            <v>サッシ廻りモルタル詰め</v>
          </cell>
          <cell r="D676" t="str">
            <v>外部</v>
          </cell>
          <cell r="E676" t="str">
            <v>ｍ</v>
          </cell>
          <cell r="H676" t="str">
            <v>ｾﾀ市26</v>
          </cell>
          <cell r="I676">
            <v>680</v>
          </cell>
        </row>
        <row r="677">
          <cell r="B677">
            <v>674</v>
          </cell>
          <cell r="C677" t="str">
            <v>サッシ廻りモルタル詰め</v>
          </cell>
          <cell r="D677" t="str">
            <v>内部</v>
          </cell>
          <cell r="E677" t="str">
            <v>ｍ</v>
          </cell>
          <cell r="H677" t="str">
            <v>ｾﾀ市26</v>
          </cell>
          <cell r="I677">
            <v>630</v>
          </cell>
        </row>
        <row r="678">
          <cell r="B678">
            <v>675</v>
          </cell>
          <cell r="C678" t="str">
            <v>階段踏面･け込みモルタル塗り</v>
          </cell>
          <cell r="D678" t="str">
            <v>ｺﾝｸﾘｰﾄ下地</v>
          </cell>
          <cell r="E678" t="str">
            <v>ｍ２</v>
          </cell>
          <cell r="H678" t="str">
            <v>ｾﾀ市26</v>
          </cell>
          <cell r="I678">
            <v>3370</v>
          </cell>
        </row>
        <row r="679">
          <cell r="B679">
            <v>676</v>
          </cell>
          <cell r="C679" t="str">
            <v>ノンスリップ取付</v>
          </cell>
          <cell r="E679" t="str">
            <v>ｍ</v>
          </cell>
          <cell r="H679" t="str">
            <v>ｾﾀ208</v>
          </cell>
          <cell r="I679">
            <v>1100</v>
          </cell>
        </row>
        <row r="680">
          <cell r="B680">
            <v>677</v>
          </cell>
          <cell r="C680" t="str">
            <v>ノンスリップタイル取付</v>
          </cell>
          <cell r="E680" t="str">
            <v>ｍ</v>
          </cell>
          <cell r="H680" t="str">
            <v>ｾﾀ208</v>
          </cell>
          <cell r="I680">
            <v>1250</v>
          </cell>
        </row>
        <row r="681">
          <cell r="B681">
            <v>678</v>
          </cell>
          <cell r="C681" t="str">
            <v>犬走りモルタル塗り金ごて仕上げ</v>
          </cell>
          <cell r="D681" t="str">
            <v>t30</v>
          </cell>
          <cell r="E681" t="str">
            <v>ｍ２</v>
          </cell>
          <cell r="H681" t="str">
            <v>ｾﾀ208</v>
          </cell>
          <cell r="I681">
            <v>1750</v>
          </cell>
        </row>
        <row r="682">
          <cell r="B682">
            <v>679</v>
          </cell>
          <cell r="C682" t="str">
            <v>犬走りモルタル塗り刷毛引き仕上げ</v>
          </cell>
          <cell r="D682" t="str">
            <v>t30</v>
          </cell>
          <cell r="E682" t="str">
            <v>ｍ２</v>
          </cell>
          <cell r="H682" t="str">
            <v>ｾﾀ208</v>
          </cell>
          <cell r="I682">
            <v>1800</v>
          </cell>
        </row>
        <row r="683">
          <cell r="B683">
            <v>680</v>
          </cell>
          <cell r="C683" t="str">
            <v>側溝モルタル塗り金ごて仕上げ</v>
          </cell>
          <cell r="D683" t="str">
            <v>糸巾　200　t30</v>
          </cell>
          <cell r="E683" t="str">
            <v>ｍ</v>
          </cell>
          <cell r="H683" t="str">
            <v>ｾﾀ市26</v>
          </cell>
          <cell r="I683">
            <v>1660</v>
          </cell>
        </row>
        <row r="684">
          <cell r="B684">
            <v>681</v>
          </cell>
          <cell r="C684" t="str">
            <v>壁　ﾊﾟｰﾗｲﾄﾓﾙﾀﾙ塗り</v>
          </cell>
          <cell r="D684" t="str">
            <v>t25　断熱仕上げ用</v>
          </cell>
          <cell r="E684" t="str">
            <v>ｍ２</v>
          </cell>
          <cell r="H684" t="str">
            <v>ｺ270　公表</v>
          </cell>
          <cell r="I684">
            <v>7800</v>
          </cell>
        </row>
        <row r="685">
          <cell r="B685">
            <v>682</v>
          </cell>
          <cell r="C685" t="str">
            <v>床　ﾊﾟｰﾗｲﾄﾓﾙﾀﾙ塗り</v>
          </cell>
          <cell r="D685" t="str">
            <v>t30　塩ビ系ﾀｲﾙ下地</v>
          </cell>
          <cell r="E685" t="str">
            <v>ｍ２</v>
          </cell>
          <cell r="H685" t="str">
            <v>ｺ270　公表</v>
          </cell>
          <cell r="I685">
            <v>4600</v>
          </cell>
        </row>
        <row r="686">
          <cell r="B686">
            <v>683</v>
          </cell>
          <cell r="C686" t="str">
            <v>スカイモルタル</v>
          </cell>
          <cell r="D686" t="str">
            <v>t40　ｺﾛﾆｱﾙ、ｼﾝｸﾞﾙ下地</v>
          </cell>
          <cell r="E686" t="str">
            <v>ｍ２</v>
          </cell>
          <cell r="H686" t="str">
            <v>ｺ270　公表</v>
          </cell>
          <cell r="I686">
            <v>3700</v>
          </cell>
        </row>
        <row r="687">
          <cell r="B687">
            <v>684</v>
          </cell>
          <cell r="C687" t="str">
            <v>スカイモルタル</v>
          </cell>
          <cell r="D687" t="str">
            <v>t40　銅板、ｽﾚｰﾄ下地</v>
          </cell>
          <cell r="E687" t="str">
            <v>ｍ２</v>
          </cell>
          <cell r="H687" t="str">
            <v>ｺ270　公表</v>
          </cell>
          <cell r="I687">
            <v>4200</v>
          </cell>
        </row>
        <row r="688">
          <cell r="B688">
            <v>685</v>
          </cell>
        </row>
        <row r="689">
          <cell r="B689">
            <v>686</v>
          </cell>
          <cell r="C689" t="str">
            <v>素地調整　（ｺﾝｸﾘｰﾄ・PCﾊﾟﾈﾙ）</v>
          </cell>
          <cell r="D689" t="str">
            <v>合成樹脂ｴﾏﾙｼｮﾝ入ｾﾒﾝﾄﾓﾙﾀﾙ</v>
          </cell>
          <cell r="E689" t="str">
            <v>ｍ２</v>
          </cell>
          <cell r="H689" t="str">
            <v>ｾﾀ256</v>
          </cell>
          <cell r="I689">
            <v>350</v>
          </cell>
        </row>
        <row r="690">
          <cell r="B690">
            <v>687</v>
          </cell>
          <cell r="C690" t="str">
            <v>素地調整　（ｺﾝｸﾘｰﾄ・PCﾊﾟﾈﾙ・ALC）</v>
          </cell>
          <cell r="D690" t="str">
            <v>ｾﾒﾝﾄ系ﾌｨﾗｰ（吹付け）</v>
          </cell>
          <cell r="E690" t="str">
            <v>ｍ２</v>
          </cell>
          <cell r="H690" t="str">
            <v>ｾﾀ256</v>
          </cell>
          <cell r="I690">
            <v>300</v>
          </cell>
        </row>
        <row r="691">
          <cell r="B691">
            <v>688</v>
          </cell>
          <cell r="C691" t="str">
            <v>素地調整　（ｺﾝｸﾘｰﾄ・PCﾊﾟﾈﾙ・ALC）</v>
          </cell>
          <cell r="D691" t="str">
            <v>合成樹脂ｴﾏﾙｼｮﾝｼｰﾗｰ</v>
          </cell>
          <cell r="E691" t="str">
            <v>ｍ２</v>
          </cell>
          <cell r="H691" t="str">
            <v>ｾﾀ256</v>
          </cell>
          <cell r="I691">
            <v>190</v>
          </cell>
        </row>
        <row r="692">
          <cell r="B692">
            <v>689</v>
          </cell>
          <cell r="C692" t="str">
            <v>素地調整　（ALC）</v>
          </cell>
          <cell r="D692" t="str">
            <v>ｴﾎﾟｷｼ系ｼｰﾗｰ</v>
          </cell>
          <cell r="E692" t="str">
            <v>ｍ２</v>
          </cell>
          <cell r="H692" t="str">
            <v>ｾﾀ256</v>
          </cell>
          <cell r="I692">
            <v>340</v>
          </cell>
        </row>
        <row r="693">
          <cell r="B693">
            <v>690</v>
          </cell>
          <cell r="C693" t="str">
            <v>素地調整　（石膏ﾎﾞｰﾄﾞ）</v>
          </cell>
          <cell r="D693" t="str">
            <v>ｴﾎﾟｷｼ系ｼｰﾗｰ</v>
          </cell>
          <cell r="E693" t="str">
            <v>ｍ２</v>
          </cell>
          <cell r="H693" t="str">
            <v>ｾﾀ256</v>
          </cell>
          <cell r="I693">
            <v>240</v>
          </cell>
        </row>
        <row r="694">
          <cell r="B694">
            <v>691</v>
          </cell>
          <cell r="C694" t="str">
            <v>外装薄塗材　Ｅ(ｱｸﾘﾙﾘｼﾝ)</v>
          </cell>
          <cell r="E694" t="str">
            <v>ｍ２</v>
          </cell>
          <cell r="H694" t="str">
            <v>ｾﾀ256</v>
          </cell>
          <cell r="I694">
            <v>530</v>
          </cell>
        </row>
        <row r="695">
          <cell r="B695">
            <v>692</v>
          </cell>
          <cell r="C695" t="str">
            <v>内装薄塗材　Ｅ(じゅらく)</v>
          </cell>
          <cell r="E695" t="str">
            <v>ｍ２</v>
          </cell>
          <cell r="H695" t="str">
            <v>ｾﾀ256</v>
          </cell>
          <cell r="I695">
            <v>950</v>
          </cell>
        </row>
        <row r="696">
          <cell r="B696">
            <v>693</v>
          </cell>
          <cell r="C696" t="str">
            <v>可とう形薄塗材　(弾性ﾘｼﾝ)</v>
          </cell>
          <cell r="E696" t="str">
            <v>ｍ２</v>
          </cell>
          <cell r="H696" t="str">
            <v>ｾﾀ256</v>
          </cell>
          <cell r="I696">
            <v>900</v>
          </cell>
        </row>
        <row r="697">
          <cell r="B697">
            <v>694</v>
          </cell>
          <cell r="C697" t="str">
            <v>複層塗材　Ｅ(ｱｸﾘﾙﾀｲﾌﾟ)</v>
          </cell>
          <cell r="D697" t="str">
            <v>ゆず肌模様</v>
          </cell>
          <cell r="E697" t="str">
            <v>ｍ２</v>
          </cell>
          <cell r="H697" t="str">
            <v>ｾﾀ258</v>
          </cell>
          <cell r="I697">
            <v>1160</v>
          </cell>
        </row>
        <row r="698">
          <cell r="B698">
            <v>695</v>
          </cell>
          <cell r="C698" t="str">
            <v>複層塗材　Ｅ(ｱｸﾘﾙﾀｲﾌﾟ)</v>
          </cell>
          <cell r="D698" t="str">
            <v>凹凸模様</v>
          </cell>
          <cell r="E698" t="str">
            <v>ｍ２</v>
          </cell>
          <cell r="H698" t="str">
            <v>ｾﾀ258</v>
          </cell>
          <cell r="I698">
            <v>1200</v>
          </cell>
        </row>
        <row r="699">
          <cell r="B699">
            <v>696</v>
          </cell>
          <cell r="C699" t="str">
            <v>複層塗材　Ｅ(ｱｸﾘﾙﾀｲﾌﾟ)</v>
          </cell>
          <cell r="D699" t="str">
            <v>凸部処理</v>
          </cell>
          <cell r="E699" t="str">
            <v>ｍ２</v>
          </cell>
          <cell r="H699" t="str">
            <v>ｾﾀ258</v>
          </cell>
          <cell r="I699">
            <v>1350</v>
          </cell>
        </row>
        <row r="700">
          <cell r="B700">
            <v>697</v>
          </cell>
          <cell r="C700" t="str">
            <v>複層塗材ＲＥ(ｴﾎﾟｷｼﾀｲﾙRE)</v>
          </cell>
          <cell r="D700" t="str">
            <v>ゆず肌模様</v>
          </cell>
          <cell r="E700" t="str">
            <v>ｍ２</v>
          </cell>
          <cell r="H700" t="str">
            <v>ｾﾀ258</v>
          </cell>
          <cell r="I700">
            <v>1460</v>
          </cell>
        </row>
        <row r="701">
          <cell r="B701">
            <v>698</v>
          </cell>
          <cell r="C701" t="str">
            <v>複層塗材ＲＥ(ｴﾎﾟｷｼﾀｲﾙRE)</v>
          </cell>
          <cell r="D701" t="str">
            <v>凹凸模様</v>
          </cell>
          <cell r="E701" t="str">
            <v>ｍ２</v>
          </cell>
          <cell r="H701" t="str">
            <v>ｾﾀ258</v>
          </cell>
          <cell r="I701">
            <v>1500</v>
          </cell>
        </row>
        <row r="702">
          <cell r="B702">
            <v>699</v>
          </cell>
          <cell r="C702" t="str">
            <v>複層塗材ＲＥ(ｴﾎﾟｷｼﾀｲﾙRE)</v>
          </cell>
          <cell r="D702" t="str">
            <v>凸部処理</v>
          </cell>
          <cell r="E702" t="str">
            <v>ｍ２</v>
          </cell>
          <cell r="H702" t="str">
            <v>ｾﾀ258</v>
          </cell>
          <cell r="I702">
            <v>1650</v>
          </cell>
        </row>
        <row r="703">
          <cell r="B703">
            <v>700</v>
          </cell>
          <cell r="C703" t="str">
            <v>複層塗材ＲＳ(ｴﾎﾟｷｼﾀｲﾙ)</v>
          </cell>
          <cell r="D703" t="str">
            <v>ゆず肌模様</v>
          </cell>
          <cell r="E703" t="str">
            <v>ｍ２</v>
          </cell>
          <cell r="H703" t="str">
            <v>ｾﾀ258</v>
          </cell>
          <cell r="I703">
            <v>1930</v>
          </cell>
        </row>
        <row r="704">
          <cell r="B704">
            <v>701</v>
          </cell>
          <cell r="C704" t="str">
            <v>複層塗材ＲＳ(ｴﾎﾟｷｼﾀｲﾙ)</v>
          </cell>
          <cell r="D704" t="str">
            <v>凹凸模様</v>
          </cell>
          <cell r="E704" t="str">
            <v>ｍ２</v>
          </cell>
          <cell r="H704" t="str">
            <v>ｾﾀ258</v>
          </cell>
          <cell r="I704">
            <v>2200</v>
          </cell>
        </row>
        <row r="705">
          <cell r="B705">
            <v>702</v>
          </cell>
          <cell r="C705" t="str">
            <v>複層塗材ＲＳ(ｴﾎﾟｷｼﾀｲﾙ)</v>
          </cell>
          <cell r="D705" t="str">
            <v>凸部処理</v>
          </cell>
          <cell r="E705" t="str">
            <v>ｍ２</v>
          </cell>
          <cell r="H705" t="str">
            <v>ｾﾀ258</v>
          </cell>
          <cell r="I705">
            <v>2350</v>
          </cell>
        </row>
        <row r="706">
          <cell r="B706">
            <v>703</v>
          </cell>
          <cell r="C706" t="str">
            <v>防水形複層塗材ＣＥ</v>
          </cell>
          <cell r="H706" t="str">
            <v>ｾﾀ258</v>
          </cell>
          <cell r="I706">
            <v>2110</v>
          </cell>
        </row>
        <row r="707">
          <cell r="B707">
            <v>704</v>
          </cell>
          <cell r="C707" t="str">
            <v>防水形複層塗材ＣＥ</v>
          </cell>
          <cell r="D707" t="str">
            <v>凸部処理</v>
          </cell>
          <cell r="H707" t="str">
            <v>ｾﾀ258</v>
          </cell>
          <cell r="I707">
            <v>2400</v>
          </cell>
        </row>
        <row r="708">
          <cell r="B708">
            <v>705</v>
          </cell>
          <cell r="C708" t="str">
            <v>防水形複層塗材　Ｅ</v>
          </cell>
          <cell r="H708" t="str">
            <v>ｾﾀ258</v>
          </cell>
          <cell r="I708">
            <v>1850</v>
          </cell>
        </row>
        <row r="709">
          <cell r="B709">
            <v>706</v>
          </cell>
          <cell r="C709" t="str">
            <v>防水形複層塗材　Ｅ</v>
          </cell>
          <cell r="D709" t="str">
            <v>凸部処理</v>
          </cell>
          <cell r="H709" t="str">
            <v>ｾﾀ258</v>
          </cell>
          <cell r="I709">
            <v>1850</v>
          </cell>
        </row>
        <row r="710">
          <cell r="B710">
            <v>707</v>
          </cell>
          <cell r="C710" t="str">
            <v>防水形複層塗材ＲＳ</v>
          </cell>
          <cell r="H710" t="str">
            <v>ｺ320</v>
          </cell>
          <cell r="I710">
            <v>2630</v>
          </cell>
        </row>
        <row r="711">
          <cell r="B711">
            <v>708</v>
          </cell>
          <cell r="C711" t="str">
            <v>防水形複層塗材ＲＳ</v>
          </cell>
          <cell r="D711" t="str">
            <v>凸部処理</v>
          </cell>
          <cell r="H711" t="str">
            <v>ｾﾀ258</v>
          </cell>
          <cell r="I711">
            <v>2870</v>
          </cell>
        </row>
        <row r="712">
          <cell r="B712">
            <v>709</v>
          </cell>
        </row>
        <row r="713">
          <cell r="B713">
            <v>710</v>
          </cell>
          <cell r="C713" t="str">
            <v>　小　　　　計</v>
          </cell>
        </row>
        <row r="714">
          <cell r="B714">
            <v>711</v>
          </cell>
          <cell r="C714" t="str">
            <v>木製建具工事</v>
          </cell>
        </row>
        <row r="715">
          <cell r="B715">
            <v>712</v>
          </cell>
        </row>
        <row r="716">
          <cell r="B716">
            <v>713</v>
          </cell>
          <cell r="C716" t="str">
            <v>鋼製建具工事</v>
          </cell>
        </row>
        <row r="717">
          <cell r="B717">
            <v>714</v>
          </cell>
          <cell r="C717" t="str">
            <v>運搬費</v>
          </cell>
          <cell r="E717" t="str">
            <v>式</v>
          </cell>
        </row>
        <row r="718">
          <cell r="B718">
            <v>715</v>
          </cell>
          <cell r="C718" t="str">
            <v>取付費</v>
          </cell>
          <cell r="E718" t="str">
            <v>式</v>
          </cell>
        </row>
        <row r="719">
          <cell r="B719">
            <v>716</v>
          </cell>
          <cell r="C719" t="str">
            <v>ｼｰﾘﾝｸﾞ費</v>
          </cell>
          <cell r="E719" t="str">
            <v>式</v>
          </cell>
        </row>
        <row r="720">
          <cell r="B720">
            <v>717</v>
          </cell>
          <cell r="C720" t="str">
            <v>　小　　　　計</v>
          </cell>
        </row>
        <row r="721">
          <cell r="B721">
            <v>718</v>
          </cell>
        </row>
        <row r="722">
          <cell r="B722">
            <v>719</v>
          </cell>
          <cell r="C722" t="str">
            <v>ガラス工 事</v>
          </cell>
        </row>
        <row r="723">
          <cell r="B723">
            <v>720</v>
          </cell>
          <cell r="C723" t="str">
            <v>フロート板ガラス　ＦＬ３</v>
          </cell>
          <cell r="D723" t="str">
            <v>～2.18</v>
          </cell>
          <cell r="E723" t="str">
            <v>ｍ２</v>
          </cell>
          <cell r="H723" t="str">
            <v>ｾﾀ234</v>
          </cell>
          <cell r="I723">
            <v>1290</v>
          </cell>
        </row>
        <row r="724">
          <cell r="B724">
            <v>721</v>
          </cell>
          <cell r="C724" t="str">
            <v>フロート板ガラス　ＦＬ５</v>
          </cell>
          <cell r="D724" t="str">
            <v>～2.18</v>
          </cell>
          <cell r="E724" t="str">
            <v>ｍ２</v>
          </cell>
          <cell r="H724" t="str">
            <v>ｾﾀ234</v>
          </cell>
          <cell r="I724">
            <v>1950</v>
          </cell>
        </row>
        <row r="725">
          <cell r="B725">
            <v>722</v>
          </cell>
          <cell r="C725" t="str">
            <v>フロート板ガラス　ＦＬ５</v>
          </cell>
          <cell r="D725" t="str">
            <v>2.181～4.45</v>
          </cell>
          <cell r="E725" t="str">
            <v>ｍ２</v>
          </cell>
          <cell r="H725" t="str">
            <v>ｾﾀ234</v>
          </cell>
          <cell r="I725">
            <v>2040</v>
          </cell>
        </row>
        <row r="726">
          <cell r="B726">
            <v>723</v>
          </cell>
          <cell r="C726" t="str">
            <v>フロート板ガラス　ＦＬ６</v>
          </cell>
          <cell r="D726" t="str">
            <v>～2.18</v>
          </cell>
          <cell r="E726" t="str">
            <v>ｍ２</v>
          </cell>
          <cell r="H726" t="str">
            <v>ｾﾀ234</v>
          </cell>
          <cell r="I726">
            <v>2400</v>
          </cell>
        </row>
        <row r="727">
          <cell r="B727">
            <v>724</v>
          </cell>
          <cell r="C727" t="str">
            <v>フロート板ガラス　ＦＬ６</v>
          </cell>
          <cell r="D727" t="str">
            <v>2.181～4.45</v>
          </cell>
          <cell r="E727" t="str">
            <v>ｍ２</v>
          </cell>
          <cell r="H727" t="str">
            <v>ｾﾀ234</v>
          </cell>
          <cell r="I727">
            <v>2630</v>
          </cell>
        </row>
        <row r="728">
          <cell r="B728">
            <v>725</v>
          </cell>
          <cell r="C728" t="str">
            <v>フロート板ガラス　ＦＬ８</v>
          </cell>
          <cell r="D728" t="str">
            <v>～2.18</v>
          </cell>
          <cell r="E728" t="str">
            <v>ｍ２</v>
          </cell>
          <cell r="H728" t="str">
            <v>ｾﾀ234</v>
          </cell>
          <cell r="I728">
            <v>3590</v>
          </cell>
        </row>
        <row r="729">
          <cell r="B729">
            <v>726</v>
          </cell>
          <cell r="C729" t="str">
            <v>フロート板ガラス　ＦＬ８</v>
          </cell>
          <cell r="D729" t="str">
            <v>2.181～4.45</v>
          </cell>
          <cell r="E729" t="str">
            <v>ｍ２</v>
          </cell>
          <cell r="H729" t="str">
            <v>ｾﾀ234</v>
          </cell>
          <cell r="I729">
            <v>4170</v>
          </cell>
        </row>
        <row r="730">
          <cell r="B730">
            <v>727</v>
          </cell>
          <cell r="C730" t="str">
            <v>フロート板ガラス　ＦＬ８</v>
          </cell>
          <cell r="D730" t="str">
            <v>4.451～6.81</v>
          </cell>
          <cell r="E730" t="str">
            <v>ｍ２</v>
          </cell>
          <cell r="H730" t="str">
            <v>ｾﾀ234</v>
          </cell>
          <cell r="I730">
            <v>4460</v>
          </cell>
        </row>
        <row r="731">
          <cell r="B731">
            <v>728</v>
          </cell>
          <cell r="C731" t="str">
            <v>フロート板ガラス　ＦＬ１０</v>
          </cell>
          <cell r="D731" t="str">
            <v>～4.45</v>
          </cell>
          <cell r="E731" t="str">
            <v>ｍ２</v>
          </cell>
          <cell r="H731" t="str">
            <v>ｾﾀ234</v>
          </cell>
          <cell r="I731">
            <v>5160</v>
          </cell>
        </row>
        <row r="732">
          <cell r="B732">
            <v>729</v>
          </cell>
          <cell r="C732" t="str">
            <v>フロート板ガラス　ＦＬ１０</v>
          </cell>
          <cell r="D732" t="str">
            <v>4.451～6.81</v>
          </cell>
          <cell r="E732" t="str">
            <v>ｍ２</v>
          </cell>
          <cell r="H732" t="str">
            <v>ｾﾀ234</v>
          </cell>
          <cell r="I732">
            <v>5510</v>
          </cell>
        </row>
        <row r="733">
          <cell r="B733">
            <v>730</v>
          </cell>
          <cell r="C733" t="str">
            <v>型板ガラス　　　　Ｆ４</v>
          </cell>
          <cell r="D733" t="str">
            <v>～2.18</v>
          </cell>
          <cell r="E733" t="str">
            <v>ｍ２</v>
          </cell>
          <cell r="H733" t="str">
            <v>ｾﾀ234</v>
          </cell>
          <cell r="I733">
            <v>1420</v>
          </cell>
        </row>
        <row r="734">
          <cell r="B734">
            <v>731</v>
          </cell>
          <cell r="C734" t="str">
            <v>型板ガラス　　　　Ｆ６</v>
          </cell>
          <cell r="D734" t="str">
            <v>～2.18</v>
          </cell>
          <cell r="E734" t="str">
            <v>ｍ２</v>
          </cell>
          <cell r="H734" t="str">
            <v>ｾﾀ234</v>
          </cell>
          <cell r="I734">
            <v>1600</v>
          </cell>
        </row>
        <row r="735">
          <cell r="B735">
            <v>732</v>
          </cell>
          <cell r="C735" t="str">
            <v>網入り型板ガラス　ＦＷ6.8</v>
          </cell>
          <cell r="D735" t="str">
            <v>～2.18</v>
          </cell>
          <cell r="E735" t="str">
            <v>ｍ２</v>
          </cell>
          <cell r="H735" t="str">
            <v>ｾﾀ234</v>
          </cell>
          <cell r="I735">
            <v>2500</v>
          </cell>
        </row>
        <row r="736">
          <cell r="B736">
            <v>733</v>
          </cell>
          <cell r="C736" t="str">
            <v>網入り型板ガラス　ＦＷ6.8</v>
          </cell>
          <cell r="D736" t="str">
            <v>2.181～4.45</v>
          </cell>
          <cell r="E736" t="str">
            <v>ｍ２</v>
          </cell>
          <cell r="H736" t="str">
            <v>ｾﾀ234</v>
          </cell>
          <cell r="I736">
            <v>2700</v>
          </cell>
        </row>
        <row r="737">
          <cell r="B737">
            <v>734</v>
          </cell>
          <cell r="C737" t="str">
            <v>網入り磨き板ガラス　ＰＷ6.8</v>
          </cell>
          <cell r="D737" t="str">
            <v>～2.18</v>
          </cell>
          <cell r="E737" t="str">
            <v>ｍ２</v>
          </cell>
          <cell r="H737" t="str">
            <v>ｾﾀ234</v>
          </cell>
          <cell r="I737">
            <v>5920</v>
          </cell>
        </row>
        <row r="738">
          <cell r="B738">
            <v>735</v>
          </cell>
          <cell r="C738" t="str">
            <v>網入り磨き板ガラス　ＰＷ6.8</v>
          </cell>
          <cell r="D738" t="str">
            <v>2.181～4.45</v>
          </cell>
          <cell r="E738" t="str">
            <v>ｍ２</v>
          </cell>
          <cell r="H738" t="str">
            <v>ｾﾀ234</v>
          </cell>
          <cell r="I738">
            <v>6200</v>
          </cell>
        </row>
        <row r="739">
          <cell r="B739">
            <v>736</v>
          </cell>
          <cell r="C739" t="str">
            <v>網入り磨き板ガラス　ＰＷ10</v>
          </cell>
          <cell r="D739" t="str">
            <v>～4.45</v>
          </cell>
          <cell r="E739" t="str">
            <v>ｍ２</v>
          </cell>
          <cell r="H739" t="str">
            <v>ｾﾀ234</v>
          </cell>
          <cell r="I739">
            <v>9990</v>
          </cell>
        </row>
        <row r="740">
          <cell r="B740">
            <v>737</v>
          </cell>
          <cell r="C740" t="str">
            <v>網入り磨き板ガラス　ＰＷ10</v>
          </cell>
          <cell r="D740" t="str">
            <v>4.451～6.81</v>
          </cell>
          <cell r="E740" t="str">
            <v>ｍ２</v>
          </cell>
          <cell r="H740" t="str">
            <v>ｾﾀ234</v>
          </cell>
          <cell r="I740">
            <v>10600</v>
          </cell>
        </row>
        <row r="741">
          <cell r="B741">
            <v>738</v>
          </cell>
          <cell r="C741" t="str">
            <v>強化ガラス　ＦＬ4　(学校用)</v>
          </cell>
          <cell r="D741" t="str">
            <v>～0.2</v>
          </cell>
          <cell r="E741" t="str">
            <v>ｍ２</v>
          </cell>
          <cell r="H741" t="str">
            <v>ｾﾀ238</v>
          </cell>
          <cell r="I741">
            <v>390</v>
          </cell>
        </row>
        <row r="742">
          <cell r="B742">
            <v>739</v>
          </cell>
          <cell r="C742" t="str">
            <v>強化ガラス　ＦＬ4　(学校用)</v>
          </cell>
          <cell r="D742" t="str">
            <v>0.201～2.0</v>
          </cell>
          <cell r="E742" t="str">
            <v>ｍ２</v>
          </cell>
          <cell r="H742" t="str">
            <v>ｾﾀ238</v>
          </cell>
          <cell r="I742">
            <v>4550</v>
          </cell>
        </row>
        <row r="743">
          <cell r="B743">
            <v>740</v>
          </cell>
          <cell r="C743" t="str">
            <v>強化ガラス　ＦＬ5</v>
          </cell>
          <cell r="D743" t="str">
            <v>0.201～2.0</v>
          </cell>
          <cell r="E743" t="str">
            <v>ｍ２</v>
          </cell>
          <cell r="H743" t="str">
            <v>ｾﾀ238</v>
          </cell>
          <cell r="I743">
            <v>4090</v>
          </cell>
        </row>
        <row r="744">
          <cell r="B744">
            <v>741</v>
          </cell>
          <cell r="C744" t="str">
            <v>強化ガラス　ＦＬ5</v>
          </cell>
          <cell r="D744" t="str">
            <v>2.001～4.0</v>
          </cell>
          <cell r="E744" t="str">
            <v>ｍ２</v>
          </cell>
          <cell r="H744" t="str">
            <v>ｾﾀ238</v>
          </cell>
          <cell r="I744">
            <v>4360</v>
          </cell>
        </row>
        <row r="745">
          <cell r="B745">
            <v>742</v>
          </cell>
          <cell r="C745" t="str">
            <v>強化ガラス　ＦＬ6</v>
          </cell>
          <cell r="D745" t="str">
            <v>0.201～2.0</v>
          </cell>
          <cell r="E745" t="str">
            <v>ｍ２</v>
          </cell>
          <cell r="H745" t="str">
            <v>ｾﾀ238</v>
          </cell>
          <cell r="I745">
            <v>5700</v>
          </cell>
        </row>
        <row r="746">
          <cell r="B746">
            <v>743</v>
          </cell>
          <cell r="C746" t="str">
            <v>強化ガラス　ＦＬ6</v>
          </cell>
          <cell r="D746" t="str">
            <v>2.001～4.0</v>
          </cell>
          <cell r="E746" t="str">
            <v>ｍ２</v>
          </cell>
          <cell r="H746" t="str">
            <v>ｾﾀ238</v>
          </cell>
          <cell r="I746">
            <v>5800</v>
          </cell>
        </row>
        <row r="747">
          <cell r="B747">
            <v>744</v>
          </cell>
          <cell r="C747" t="str">
            <v>強化ガラス　ＦＬ8</v>
          </cell>
          <cell r="D747" t="str">
            <v>0.201～2.0</v>
          </cell>
          <cell r="E747" t="str">
            <v>ｍ２</v>
          </cell>
          <cell r="H747" t="str">
            <v>ｾﾀ238</v>
          </cell>
          <cell r="I747">
            <v>10000</v>
          </cell>
        </row>
        <row r="748">
          <cell r="B748">
            <v>745</v>
          </cell>
          <cell r="C748" t="str">
            <v>強化ガラス　ＦＬ8</v>
          </cell>
          <cell r="D748" t="str">
            <v>2.001～4.0</v>
          </cell>
          <cell r="E748" t="str">
            <v>ｍ２</v>
          </cell>
          <cell r="H748" t="str">
            <v>ｾﾀ238</v>
          </cell>
          <cell r="I748">
            <v>10300</v>
          </cell>
        </row>
        <row r="749">
          <cell r="B749">
            <v>746</v>
          </cell>
          <cell r="C749" t="str">
            <v>複層ガラス　FL3+A6+FL3</v>
          </cell>
          <cell r="D749" t="str">
            <v>2.001～4.0</v>
          </cell>
          <cell r="E749" t="str">
            <v>ｍ２</v>
          </cell>
          <cell r="H749" t="str">
            <v>ｾﾀ239</v>
          </cell>
          <cell r="I749">
            <v>5340</v>
          </cell>
        </row>
        <row r="750">
          <cell r="B750">
            <v>747</v>
          </cell>
          <cell r="C750" t="str">
            <v>複層ガラス　FL3+A6+FL5</v>
          </cell>
          <cell r="D750" t="str">
            <v>～0.2</v>
          </cell>
          <cell r="E750" t="str">
            <v>ｍ２</v>
          </cell>
          <cell r="H750" t="str">
            <v>ｾﾀ239</v>
          </cell>
          <cell r="I750">
            <v>6620</v>
          </cell>
        </row>
        <row r="751">
          <cell r="B751">
            <v>748</v>
          </cell>
          <cell r="C751" t="str">
            <v>複層ガラス　FL3+A6+FL5</v>
          </cell>
          <cell r="D751" t="str">
            <v>2.001～4.0</v>
          </cell>
          <cell r="E751" t="str">
            <v>ｍ２</v>
          </cell>
          <cell r="H751" t="str">
            <v>ｾﾀ239</v>
          </cell>
          <cell r="I751">
            <v>6830</v>
          </cell>
        </row>
        <row r="752">
          <cell r="B752">
            <v>749</v>
          </cell>
          <cell r="C752" t="str">
            <v>複層ガラス　FL5+A6+FL5</v>
          </cell>
          <cell r="D752" t="str">
            <v>～0.2</v>
          </cell>
          <cell r="E752" t="str">
            <v>ｍ２</v>
          </cell>
          <cell r="H752" t="str">
            <v>ｾﾀ239</v>
          </cell>
          <cell r="I752">
            <v>7910</v>
          </cell>
        </row>
        <row r="753">
          <cell r="B753">
            <v>750</v>
          </cell>
          <cell r="C753" t="str">
            <v>複層ガラス　FL5+A6+FL5</v>
          </cell>
          <cell r="D753" t="str">
            <v>2.001～4.0</v>
          </cell>
          <cell r="E753" t="str">
            <v>ｍ２</v>
          </cell>
          <cell r="H753" t="str">
            <v>ｾﾀ239</v>
          </cell>
          <cell r="I753">
            <v>11700</v>
          </cell>
        </row>
        <row r="754">
          <cell r="B754">
            <v>751</v>
          </cell>
          <cell r="C754" t="str">
            <v>複層ガラス　FL5+A6+FL6</v>
          </cell>
          <cell r="D754" t="str">
            <v>～0.2</v>
          </cell>
          <cell r="E754" t="str">
            <v>ｍ２</v>
          </cell>
          <cell r="H754" t="str">
            <v>ｾﾀ239</v>
          </cell>
          <cell r="I754">
            <v>8560</v>
          </cell>
        </row>
        <row r="755">
          <cell r="B755">
            <v>752</v>
          </cell>
          <cell r="C755" t="str">
            <v>複層ガラス　FL6+A6+FL6</v>
          </cell>
          <cell r="D755" t="str">
            <v>～0.2</v>
          </cell>
          <cell r="E755" t="str">
            <v>ｍ２</v>
          </cell>
          <cell r="H755" t="str">
            <v>ｾﾀ239</v>
          </cell>
          <cell r="I755">
            <v>9210</v>
          </cell>
        </row>
        <row r="756">
          <cell r="B756">
            <v>753</v>
          </cell>
          <cell r="C756" t="str">
            <v>複層ガラス　FL6+A6+FL6</v>
          </cell>
          <cell r="D756" t="str">
            <v>2.001～4.0</v>
          </cell>
          <cell r="E756" t="str">
            <v>ｍ２</v>
          </cell>
          <cell r="H756" t="str">
            <v>ｾﾀ239</v>
          </cell>
          <cell r="I756">
            <v>9420</v>
          </cell>
        </row>
        <row r="757">
          <cell r="B757">
            <v>754</v>
          </cell>
          <cell r="C757" t="str">
            <v>複層ガラス　FL5+A6+PW6.8</v>
          </cell>
          <cell r="D757" t="str">
            <v>～0.2</v>
          </cell>
          <cell r="E757" t="str">
            <v>ｍ２</v>
          </cell>
          <cell r="H757" t="str">
            <v>ｾﾀ239</v>
          </cell>
          <cell r="I757">
            <v>14800</v>
          </cell>
        </row>
        <row r="758">
          <cell r="B758">
            <v>755</v>
          </cell>
          <cell r="C758" t="str">
            <v>複層ガラス　FL5+A6+PW6.8</v>
          </cell>
          <cell r="D758" t="str">
            <v>2.001～4.0</v>
          </cell>
          <cell r="E758" t="str">
            <v>ｍ２</v>
          </cell>
          <cell r="H758" t="str">
            <v>ｾﾀ239</v>
          </cell>
          <cell r="I758">
            <v>15200</v>
          </cell>
        </row>
        <row r="759">
          <cell r="B759">
            <v>756</v>
          </cell>
          <cell r="C759" t="str">
            <v>複層ガラス　FL6+A6+PW6.8</v>
          </cell>
          <cell r="D759" t="str">
            <v>～0.2</v>
          </cell>
          <cell r="E759" t="str">
            <v>ｍ２</v>
          </cell>
          <cell r="H759" t="str">
            <v>ｾﾀ239</v>
          </cell>
          <cell r="I759">
            <v>15500</v>
          </cell>
        </row>
        <row r="760">
          <cell r="B760">
            <v>757</v>
          </cell>
          <cell r="C760" t="str">
            <v>複層ガラス　FL6+A6+PW6.8</v>
          </cell>
          <cell r="D760" t="str">
            <v>2.001～4.0</v>
          </cell>
          <cell r="E760" t="str">
            <v>ｍ２</v>
          </cell>
          <cell r="H760" t="str">
            <v>ｾﾀ239</v>
          </cell>
          <cell r="I760">
            <v>15700</v>
          </cell>
        </row>
        <row r="761">
          <cell r="B761">
            <v>758</v>
          </cell>
          <cell r="C761" t="str">
            <v>シーリング 片面</v>
          </cell>
          <cell r="D761" t="str">
            <v>ｼﾘｺﾝ系　5*5</v>
          </cell>
          <cell r="E761" t="str">
            <v>ｍ</v>
          </cell>
          <cell r="H761" t="str">
            <v>ｾﾀ243</v>
          </cell>
          <cell r="I761">
            <v>300</v>
          </cell>
        </row>
        <row r="762">
          <cell r="B762">
            <v>759</v>
          </cell>
          <cell r="C762" t="str">
            <v>シーリング 片面</v>
          </cell>
          <cell r="D762" t="str">
            <v>ｼﾘｺﾝ系　6*6</v>
          </cell>
          <cell r="E762" t="str">
            <v>ｍ</v>
          </cell>
          <cell r="H762" t="str">
            <v>ｾﾀ243</v>
          </cell>
          <cell r="I762">
            <v>350</v>
          </cell>
        </row>
        <row r="763">
          <cell r="B763">
            <v>760</v>
          </cell>
          <cell r="C763" t="str">
            <v>シーリング 片面</v>
          </cell>
          <cell r="D763" t="str">
            <v>ｼﾘｺﾝ系　8*8</v>
          </cell>
          <cell r="E763" t="str">
            <v>ｍ</v>
          </cell>
          <cell r="H763" t="str">
            <v>ｾﾀ243</v>
          </cell>
          <cell r="I763">
            <v>470</v>
          </cell>
        </row>
        <row r="764">
          <cell r="B764">
            <v>761</v>
          </cell>
          <cell r="C764" t="str">
            <v>シーリング 片面</v>
          </cell>
          <cell r="D764" t="str">
            <v>ｼﾘｺﾝ系　10*10</v>
          </cell>
          <cell r="E764" t="str">
            <v>ｍ</v>
          </cell>
          <cell r="H764" t="str">
            <v>ｾﾀ243</v>
          </cell>
          <cell r="I764">
            <v>620</v>
          </cell>
        </row>
        <row r="765">
          <cell r="B765">
            <v>762</v>
          </cell>
        </row>
        <row r="766">
          <cell r="B766">
            <v>763</v>
          </cell>
          <cell r="C766" t="str">
            <v>　小　　　　計</v>
          </cell>
        </row>
        <row r="767">
          <cell r="B767">
            <v>764</v>
          </cell>
          <cell r="C767" t="str">
            <v>塗装工事</v>
          </cell>
        </row>
        <row r="768">
          <cell r="B768">
            <v>765</v>
          </cell>
          <cell r="C768" t="str">
            <v>木部　素地ごしらえ</v>
          </cell>
          <cell r="D768" t="str">
            <v>Ａ種</v>
          </cell>
          <cell r="E768" t="str">
            <v>ｍ２</v>
          </cell>
          <cell r="H768" t="str">
            <v>ｾﾀ市28</v>
          </cell>
          <cell r="I768">
            <v>230</v>
          </cell>
        </row>
        <row r="769">
          <cell r="B769">
            <v>766</v>
          </cell>
          <cell r="C769" t="str">
            <v>木部　素地ごしらえ</v>
          </cell>
          <cell r="D769" t="str">
            <v>Ｂ種</v>
          </cell>
          <cell r="E769" t="str">
            <v>ｍ２</v>
          </cell>
          <cell r="H769" t="str">
            <v>ｾﾀ244</v>
          </cell>
          <cell r="I769">
            <v>90</v>
          </cell>
        </row>
        <row r="770">
          <cell r="B770">
            <v>767</v>
          </cell>
          <cell r="C770" t="str">
            <v>鉄部　素地ごしらえ</v>
          </cell>
          <cell r="D770" t="str">
            <v>Ｃ種</v>
          </cell>
          <cell r="E770" t="str">
            <v>ｍ２</v>
          </cell>
          <cell r="H770" t="str">
            <v>ｾﾀ244</v>
          </cell>
          <cell r="I770">
            <v>190</v>
          </cell>
        </row>
        <row r="771">
          <cell r="B771">
            <v>768</v>
          </cell>
          <cell r="C771" t="str">
            <v>亜鉛メッキ面　素地ごしらえ</v>
          </cell>
          <cell r="D771" t="str">
            <v>Ａ種</v>
          </cell>
          <cell r="E771" t="str">
            <v>ｍ２</v>
          </cell>
          <cell r="H771" t="str">
            <v>ｺ302</v>
          </cell>
          <cell r="I771">
            <v>200</v>
          </cell>
        </row>
        <row r="772">
          <cell r="B772">
            <v>769</v>
          </cell>
          <cell r="C772" t="str">
            <v>亜鉛メッキ面　素地ごしらえ</v>
          </cell>
          <cell r="D772" t="str">
            <v>Ｂ種</v>
          </cell>
          <cell r="E772" t="str">
            <v>ｍ２</v>
          </cell>
          <cell r="H772" t="str">
            <v>ｾﾀ244</v>
          </cell>
          <cell r="I772">
            <v>290</v>
          </cell>
        </row>
        <row r="773">
          <cell r="B773">
            <v>770</v>
          </cell>
          <cell r="C773" t="str">
            <v>亜鉛メッキ面　素地ごしらえ</v>
          </cell>
          <cell r="D773" t="str">
            <v>Ｃ種</v>
          </cell>
          <cell r="E773" t="str">
            <v>ｍ２</v>
          </cell>
          <cell r="H773" t="str">
            <v>ｾﾀ244</v>
          </cell>
          <cell r="I773">
            <v>100</v>
          </cell>
        </row>
        <row r="774">
          <cell r="B774">
            <v>771</v>
          </cell>
          <cell r="C774" t="str">
            <v>モルタル面　素地ごしらえ</v>
          </cell>
          <cell r="D774" t="str">
            <v>Ａ種</v>
          </cell>
          <cell r="E774" t="str">
            <v>ｍ２</v>
          </cell>
          <cell r="H774" t="str">
            <v>ｾﾀ244</v>
          </cell>
          <cell r="I774">
            <v>450</v>
          </cell>
        </row>
        <row r="775">
          <cell r="B775">
            <v>772</v>
          </cell>
          <cell r="C775" t="str">
            <v>モルタル面　素地ごしらえ</v>
          </cell>
          <cell r="D775" t="str">
            <v>Ａ種　耐水形</v>
          </cell>
          <cell r="E775" t="str">
            <v>ｍ２</v>
          </cell>
          <cell r="H775" t="str">
            <v>ｾﾀ244</v>
          </cell>
          <cell r="I775">
            <v>400</v>
          </cell>
        </row>
        <row r="776">
          <cell r="B776">
            <v>773</v>
          </cell>
          <cell r="C776" t="str">
            <v>モルタル面　素地ごしらえ</v>
          </cell>
          <cell r="D776" t="str">
            <v>Ｂ種</v>
          </cell>
          <cell r="E776" t="str">
            <v>ｍ２</v>
          </cell>
          <cell r="H776" t="str">
            <v>ｾﾀ市28</v>
          </cell>
          <cell r="I776">
            <v>280</v>
          </cell>
        </row>
        <row r="777">
          <cell r="B777">
            <v>774</v>
          </cell>
          <cell r="C777" t="str">
            <v>ｺﾝｸﾘｰﾄ・ALCﾊﾟﾈﾙ面素地ごしらえ</v>
          </cell>
          <cell r="D777" t="str">
            <v>Ａ種</v>
          </cell>
          <cell r="E777" t="str">
            <v>ｍ２</v>
          </cell>
          <cell r="H777" t="str">
            <v>ｺ302</v>
          </cell>
          <cell r="I777">
            <v>440</v>
          </cell>
        </row>
        <row r="778">
          <cell r="B778">
            <v>775</v>
          </cell>
          <cell r="C778" t="str">
            <v>ｺﾝｸﾘｰﾄ・ALCﾊﾟﾈﾙ面素地ごしらえ</v>
          </cell>
          <cell r="D778" t="str">
            <v>Ａ種　耐水形</v>
          </cell>
          <cell r="E778" t="str">
            <v>ｍ２</v>
          </cell>
          <cell r="H778" t="str">
            <v>ｺ302</v>
          </cell>
          <cell r="I778">
            <v>380</v>
          </cell>
        </row>
        <row r="779">
          <cell r="B779">
            <v>776</v>
          </cell>
          <cell r="C779" t="str">
            <v>ｺﾝｸﾘｰﾄ・ALCﾊﾟﾈﾙ面素地ごしらえ</v>
          </cell>
          <cell r="D779" t="str">
            <v>Ｂ種</v>
          </cell>
          <cell r="E779" t="str">
            <v>ｍ２</v>
          </cell>
          <cell r="H779" t="str">
            <v>ｺ302</v>
          </cell>
          <cell r="I779">
            <v>280</v>
          </cell>
        </row>
        <row r="780">
          <cell r="B780">
            <v>777</v>
          </cell>
          <cell r="C780" t="str">
            <v>ｺﾝｸﾘｰﾄ・押出成形ｾﾒﾝﾄ板面　素地ごしらえ</v>
          </cell>
          <cell r="D780" t="str">
            <v>Ａ種</v>
          </cell>
          <cell r="E780" t="str">
            <v>ｍ２</v>
          </cell>
          <cell r="H780" t="str">
            <v>ｺ302</v>
          </cell>
          <cell r="I780">
            <v>320</v>
          </cell>
        </row>
        <row r="781">
          <cell r="B781">
            <v>778</v>
          </cell>
          <cell r="C781" t="str">
            <v>ｺﾝｸﾘｰﾄ・押出成形ｾﾒﾝﾄ板面　素地ごしらえ</v>
          </cell>
          <cell r="D781" t="str">
            <v>Ｂ種</v>
          </cell>
          <cell r="E781" t="str">
            <v>ｍ２</v>
          </cell>
          <cell r="H781" t="str">
            <v>ｾﾀ市28</v>
          </cell>
          <cell r="I781">
            <v>230</v>
          </cell>
        </row>
        <row r="782">
          <cell r="B782">
            <v>779</v>
          </cell>
          <cell r="C782" t="str">
            <v>石こうﾎﾞｰﾄﾞ面　素地ごしらえ</v>
          </cell>
          <cell r="D782" t="str">
            <v>Ａ種</v>
          </cell>
          <cell r="E782" t="str">
            <v>ｍ２</v>
          </cell>
          <cell r="H782" t="str">
            <v>ｾﾀ244</v>
          </cell>
          <cell r="I782">
            <v>410</v>
          </cell>
        </row>
        <row r="783">
          <cell r="B783">
            <v>780</v>
          </cell>
          <cell r="C783" t="str">
            <v>石こうﾎﾞｰﾄﾞ面　素地ごしらえ</v>
          </cell>
          <cell r="D783" t="str">
            <v>Ｂ種</v>
          </cell>
          <cell r="E783" t="str">
            <v>ｍ２</v>
          </cell>
          <cell r="H783" t="str">
            <v>ｾﾀ市28</v>
          </cell>
          <cell r="I783">
            <v>280</v>
          </cell>
        </row>
        <row r="784">
          <cell r="B784">
            <v>781</v>
          </cell>
          <cell r="C784" t="str">
            <v>石こうﾎﾞｰﾄﾞ継目処理</v>
          </cell>
          <cell r="D784" t="str">
            <v>ﾃｰﾊﾟｰｴｯﾁﾞ</v>
          </cell>
          <cell r="E784" t="str">
            <v>ｍ２</v>
          </cell>
          <cell r="H784" t="str">
            <v>ｺ市24</v>
          </cell>
          <cell r="I784">
            <v>440</v>
          </cell>
        </row>
        <row r="785">
          <cell r="B785">
            <v>782</v>
          </cell>
          <cell r="C785" t="str">
            <v>石こうﾎﾞｰﾄﾞ継目処理</v>
          </cell>
          <cell r="D785" t="str">
            <v>ﾍﾞﾍﾞﾙｴｯﾁﾞ</v>
          </cell>
          <cell r="E785" t="str">
            <v>ｍ２</v>
          </cell>
          <cell r="H785" t="str">
            <v>ｺ市24</v>
          </cell>
          <cell r="I785">
            <v>370</v>
          </cell>
        </row>
        <row r="786">
          <cell r="B786">
            <v>783</v>
          </cell>
          <cell r="C786" t="str">
            <v>各種ﾎﾞｰﾄﾞ面　素地ごしらえ</v>
          </cell>
          <cell r="D786" t="str">
            <v>ｺｰﾅｰ処理</v>
          </cell>
          <cell r="E786" t="str">
            <v>ｍ</v>
          </cell>
          <cell r="H786" t="str">
            <v>ｺ302</v>
          </cell>
          <cell r="I786">
            <v>350</v>
          </cell>
        </row>
        <row r="787">
          <cell r="B787">
            <v>784</v>
          </cell>
          <cell r="C787" t="str">
            <v>各種ﾎﾞｰﾄﾞ面　素地ごしらえ</v>
          </cell>
          <cell r="D787" t="str">
            <v>寒冷紗･ﾊﾟﾃ共</v>
          </cell>
          <cell r="E787" t="str">
            <v>ｍ２</v>
          </cell>
          <cell r="H787" t="str">
            <v>ｺ302</v>
          </cell>
          <cell r="I787">
            <v>1100</v>
          </cell>
        </row>
        <row r="788">
          <cell r="B788">
            <v>785</v>
          </cell>
          <cell r="C788" t="str">
            <v>木部　素地ごしらえ</v>
          </cell>
          <cell r="D788" t="str">
            <v>Ａ種　　細幅</v>
          </cell>
          <cell r="E788" t="str">
            <v>ｍ</v>
          </cell>
          <cell r="H788" t="str">
            <v>ｺ308</v>
          </cell>
          <cell r="I788">
            <v>67</v>
          </cell>
        </row>
        <row r="789">
          <cell r="B789">
            <v>786</v>
          </cell>
          <cell r="C789" t="str">
            <v>鉄部　素地ごしらえ</v>
          </cell>
          <cell r="D789" t="str">
            <v>Ｃ種　　細幅</v>
          </cell>
          <cell r="E789" t="str">
            <v>ｍ</v>
          </cell>
          <cell r="H789" t="str">
            <v>ｾﾀ248</v>
          </cell>
          <cell r="I789">
            <v>80</v>
          </cell>
        </row>
        <row r="790">
          <cell r="B790">
            <v>787</v>
          </cell>
          <cell r="C790" t="str">
            <v>亜鉛メッキ面　素地ごしらえ</v>
          </cell>
          <cell r="D790" t="str">
            <v>Ｂ種　　細幅</v>
          </cell>
          <cell r="E790" t="str">
            <v>ｍ</v>
          </cell>
          <cell r="H790" t="str">
            <v>ｺ308</v>
          </cell>
          <cell r="I790">
            <v>110</v>
          </cell>
        </row>
        <row r="791">
          <cell r="B791">
            <v>788</v>
          </cell>
          <cell r="C791" t="str">
            <v>錆止め塗り　（鉄鋼面　屋外）</v>
          </cell>
          <cell r="D791" t="str">
            <v>Ａ種　現場1回</v>
          </cell>
          <cell r="E791" t="str">
            <v>ｍ２</v>
          </cell>
          <cell r="H791" t="str">
            <v>ｾﾀ市28</v>
          </cell>
          <cell r="I791">
            <v>300</v>
          </cell>
        </row>
        <row r="792">
          <cell r="B792">
            <v>789</v>
          </cell>
          <cell r="C792" t="str">
            <v>錆止め塗り　（鉄鋼面　屋内）</v>
          </cell>
          <cell r="D792" t="str">
            <v>Ｂ種　現場1回</v>
          </cell>
          <cell r="E792" t="str">
            <v>ｍ２</v>
          </cell>
          <cell r="H792" t="str">
            <v>ｾﾀ市28</v>
          </cell>
          <cell r="I792">
            <v>270</v>
          </cell>
        </row>
        <row r="793">
          <cell r="B793">
            <v>790</v>
          </cell>
          <cell r="C793" t="str">
            <v>錆止め塗り　（亜鉛ﾒｯｷ・鋼建）</v>
          </cell>
          <cell r="D793" t="str">
            <v>Ａ種　現場1回</v>
          </cell>
          <cell r="E793" t="str">
            <v>ｍ２</v>
          </cell>
          <cell r="H793" t="str">
            <v>ｾﾀ市28</v>
          </cell>
          <cell r="I793">
            <v>340</v>
          </cell>
        </row>
        <row r="794">
          <cell r="B794">
            <v>791</v>
          </cell>
          <cell r="C794" t="str">
            <v>鉛丹さび止ﾍﾟｲﾝﾄ　（鉄面　Ａ種）</v>
          </cell>
          <cell r="D794" t="str">
            <v>１種　現場1回　細幅</v>
          </cell>
          <cell r="E794" t="str">
            <v>ｍ</v>
          </cell>
          <cell r="H794" t="str">
            <v>ｺ308</v>
          </cell>
          <cell r="I794">
            <v>120</v>
          </cell>
        </row>
        <row r="795">
          <cell r="B795">
            <v>792</v>
          </cell>
          <cell r="C795" t="str">
            <v>鉛丹さび止ﾍﾟｲﾝﾄ　（鉄面　Ａ種）</v>
          </cell>
          <cell r="D795" t="str">
            <v>２種　現場1回　細幅</v>
          </cell>
          <cell r="E795" t="str">
            <v>ｍ</v>
          </cell>
          <cell r="H795" t="str">
            <v>ｺ308</v>
          </cell>
          <cell r="I795">
            <v>120</v>
          </cell>
        </row>
        <row r="796">
          <cell r="B796">
            <v>793</v>
          </cell>
          <cell r="C796" t="str">
            <v>鉛系さび止ﾍﾟｲﾝﾄ　（鉄面　Ａ種）</v>
          </cell>
          <cell r="D796" t="str">
            <v>１種　現場1回　細幅</v>
          </cell>
          <cell r="E796" t="str">
            <v>ｍ</v>
          </cell>
          <cell r="H796" t="str">
            <v>ｺ308</v>
          </cell>
          <cell r="I796">
            <v>110</v>
          </cell>
        </row>
        <row r="797">
          <cell r="B797">
            <v>794</v>
          </cell>
          <cell r="C797" t="str">
            <v>鉛系さび止ﾍﾟｲﾝﾄ　（鉄面　Ａ種）</v>
          </cell>
          <cell r="D797" t="str">
            <v>２種　現場1回　細幅</v>
          </cell>
          <cell r="E797" t="str">
            <v>ｍ</v>
          </cell>
          <cell r="H797" t="str">
            <v>ｺ308</v>
          </cell>
          <cell r="I797">
            <v>110</v>
          </cell>
        </row>
        <row r="798">
          <cell r="B798">
            <v>795</v>
          </cell>
          <cell r="C798" t="str">
            <v>鉛丹ｼﾞﾝｸﾛﾒｰﾄさび止ﾍﾟｲﾝﾄ(鉄面)</v>
          </cell>
          <cell r="D798" t="str">
            <v>２種　現場1回　細幅</v>
          </cell>
          <cell r="E798" t="str">
            <v>ｍ</v>
          </cell>
          <cell r="H798" t="str">
            <v>ｾﾀ248</v>
          </cell>
          <cell r="I798">
            <v>120</v>
          </cell>
        </row>
        <row r="799">
          <cell r="B799">
            <v>796</v>
          </cell>
          <cell r="C799" t="str">
            <v>一般さび止ﾍﾟｲﾝﾄ　（鉄面　Ｂ種）</v>
          </cell>
          <cell r="D799" t="str">
            <v>１種　現場1回　細幅</v>
          </cell>
          <cell r="E799" t="str">
            <v>ｍ</v>
          </cell>
          <cell r="H799" t="str">
            <v>ｺ308</v>
          </cell>
          <cell r="I799">
            <v>95</v>
          </cell>
        </row>
        <row r="800">
          <cell r="B800">
            <v>797</v>
          </cell>
          <cell r="C800" t="str">
            <v>ｼﾞﾝｸﾛﾒｰﾄさび止ﾍﾟｲﾝﾄ(亜鉛ﾒｯｷ面)</v>
          </cell>
          <cell r="D800" t="str">
            <v>Ａ種　現場1回　細幅</v>
          </cell>
          <cell r="E800" t="str">
            <v>ｍ</v>
          </cell>
          <cell r="I800">
            <v>0</v>
          </cell>
        </row>
        <row r="801">
          <cell r="B801">
            <v>798</v>
          </cell>
          <cell r="C801" t="str">
            <v>ｼﾞﾝｸﾛﾒｰﾄさび止ﾍﾟｲﾝﾄ(亜鉛ﾒｯｷ面)</v>
          </cell>
          <cell r="D801" t="str">
            <v>２種　現場1回　細幅</v>
          </cell>
          <cell r="E801" t="str">
            <v>ｍ</v>
          </cell>
          <cell r="H801" t="str">
            <v>ｾﾀ248</v>
          </cell>
          <cell r="I801">
            <v>110</v>
          </cell>
        </row>
        <row r="802">
          <cell r="B802">
            <v>799</v>
          </cell>
        </row>
        <row r="803">
          <cell r="B803">
            <v>800</v>
          </cell>
          <cell r="C803" t="str">
            <v>ＳＯＰ　（鉄鋼・ﾒｯｷ・鋼建　1種）</v>
          </cell>
          <cell r="D803" t="str">
            <v>Ｂ種</v>
          </cell>
          <cell r="E803" t="str">
            <v>ｍ２</v>
          </cell>
          <cell r="H803" t="str">
            <v>ｾﾀ市28</v>
          </cell>
          <cell r="I803">
            <v>560</v>
          </cell>
        </row>
        <row r="804">
          <cell r="B804">
            <v>801</v>
          </cell>
          <cell r="C804" t="str">
            <v>ＳＯＰ　（木部　1種）</v>
          </cell>
          <cell r="D804" t="str">
            <v>Ｂ種</v>
          </cell>
          <cell r="E804" t="str">
            <v>ｍ２</v>
          </cell>
          <cell r="H804" t="str">
            <v>ｾﾀ市28</v>
          </cell>
          <cell r="I804">
            <v>820</v>
          </cell>
        </row>
        <row r="805">
          <cell r="B805">
            <v>802</v>
          </cell>
          <cell r="C805" t="str">
            <v>ＥＰ　　（ﾎﾞｰﾄﾞ・ｹｲｶﾙ・ﾓﾙﾀﾙ）</v>
          </cell>
          <cell r="D805" t="str">
            <v>Ｂ種</v>
          </cell>
          <cell r="E805" t="str">
            <v>ｍ２</v>
          </cell>
          <cell r="H805" t="str">
            <v>ｾﾀ市28</v>
          </cell>
          <cell r="I805">
            <v>720</v>
          </cell>
        </row>
        <row r="806">
          <cell r="B806">
            <v>803</v>
          </cell>
          <cell r="C806" t="str">
            <v>ＥＰ－Ｇ　（ﾓﾙﾀﾙ）</v>
          </cell>
          <cell r="D806" t="str">
            <v>Ａ種　艶あり</v>
          </cell>
          <cell r="E806" t="str">
            <v>ｍ２</v>
          </cell>
          <cell r="H806" t="str">
            <v>ｾﾀ246</v>
          </cell>
          <cell r="I806">
            <v>800</v>
          </cell>
        </row>
        <row r="807">
          <cell r="B807">
            <v>804</v>
          </cell>
          <cell r="C807" t="str">
            <v>ＥＰ－Ｇ　（ﾎﾞｰﾄﾞ）</v>
          </cell>
          <cell r="D807" t="str">
            <v>Ｂ種　艶あり</v>
          </cell>
          <cell r="E807" t="str">
            <v>ｍ２</v>
          </cell>
          <cell r="H807" t="str">
            <v>ｾﾀ246</v>
          </cell>
          <cell r="I807">
            <v>530</v>
          </cell>
        </row>
        <row r="808">
          <cell r="B808">
            <v>805</v>
          </cell>
          <cell r="C808" t="str">
            <v>ＥＰ－Ｔ　（ﾓﾙﾀﾙ）</v>
          </cell>
          <cell r="D808" t="str">
            <v>Ａ種　模様</v>
          </cell>
          <cell r="E808" t="str">
            <v>ｍ２</v>
          </cell>
          <cell r="H808" t="str">
            <v>ｺ304</v>
          </cell>
          <cell r="I808">
            <v>1190</v>
          </cell>
        </row>
        <row r="809">
          <cell r="B809">
            <v>806</v>
          </cell>
          <cell r="C809" t="str">
            <v>ＥＰ－Ｔ　（ﾎﾞｰﾄﾞ）</v>
          </cell>
          <cell r="D809" t="str">
            <v>Ｂ種　模様</v>
          </cell>
          <cell r="E809" t="str">
            <v>ｍ２</v>
          </cell>
          <cell r="H809" t="str">
            <v>ｺ304</v>
          </cell>
          <cell r="I809">
            <v>950</v>
          </cell>
        </row>
        <row r="810">
          <cell r="B810">
            <v>807</v>
          </cell>
          <cell r="C810" t="str">
            <v>ＥＰ－Ｔ　（鉄部）</v>
          </cell>
          <cell r="D810" t="str">
            <v>Ｂ種　模様</v>
          </cell>
          <cell r="E810" t="str">
            <v>ｍ２</v>
          </cell>
          <cell r="H810" t="str">
            <v>ｾﾀ246</v>
          </cell>
          <cell r="I810">
            <v>1210</v>
          </cell>
        </row>
        <row r="811">
          <cell r="B811">
            <v>808</v>
          </cell>
          <cell r="C811" t="str">
            <v>ＥＰ－Ｍ　（木部）</v>
          </cell>
          <cell r="D811" t="str">
            <v>多彩模様</v>
          </cell>
          <cell r="E811" t="str">
            <v>ｍ２</v>
          </cell>
          <cell r="H811" t="str">
            <v>ｾﾀ246</v>
          </cell>
          <cell r="I811">
            <v>1380</v>
          </cell>
        </row>
        <row r="812">
          <cell r="B812">
            <v>809</v>
          </cell>
          <cell r="C812" t="str">
            <v>ＥＰ－Ｍ　（ﾎﾞｰﾄﾞ・ﾓﾙﾀﾙ）</v>
          </cell>
          <cell r="D812" t="str">
            <v>多彩模様</v>
          </cell>
          <cell r="E812" t="str">
            <v>ｍ２</v>
          </cell>
          <cell r="H812" t="str">
            <v>ｾﾀ246</v>
          </cell>
          <cell r="I812">
            <v>1200</v>
          </cell>
        </row>
        <row r="813">
          <cell r="B813">
            <v>810</v>
          </cell>
          <cell r="C813" t="str">
            <v>ＥＰ－Ｍ　（亜鉛ﾒｯｷ面）</v>
          </cell>
          <cell r="D813" t="str">
            <v>Ｂ種　多彩模様</v>
          </cell>
          <cell r="E813" t="str">
            <v>ｍ２</v>
          </cell>
          <cell r="H813" t="str">
            <v>ｾﾀ246</v>
          </cell>
          <cell r="I813">
            <v>1550</v>
          </cell>
        </row>
        <row r="814">
          <cell r="B814">
            <v>811</v>
          </cell>
          <cell r="C814" t="str">
            <v>非水分散形塗料　　（ﾓﾙﾀﾙ）</v>
          </cell>
          <cell r="D814" t="str">
            <v>Ａ種</v>
          </cell>
          <cell r="E814" t="str">
            <v>ｍ２</v>
          </cell>
          <cell r="H814" t="str">
            <v>ｾﾀ244</v>
          </cell>
          <cell r="I814">
            <v>1120</v>
          </cell>
        </row>
        <row r="815">
          <cell r="B815">
            <v>812</v>
          </cell>
          <cell r="C815" t="str">
            <v>非水分散形塗料　　（ﾓﾙﾀﾙ）</v>
          </cell>
          <cell r="D815" t="str">
            <v>Ｂ種</v>
          </cell>
          <cell r="E815" t="str">
            <v>ｍ２</v>
          </cell>
          <cell r="H815" t="str">
            <v>ｾﾀ244</v>
          </cell>
          <cell r="I815">
            <v>740</v>
          </cell>
        </row>
        <row r="816">
          <cell r="B816">
            <v>813</v>
          </cell>
          <cell r="C816" t="str">
            <v>ＶＥ　　（亜鉛ﾒｯｷ面）</v>
          </cell>
          <cell r="D816" t="str">
            <v>　　</v>
          </cell>
          <cell r="E816" t="str">
            <v>ｍ２</v>
          </cell>
          <cell r="H816" t="str">
            <v>ｾﾀ244</v>
          </cell>
          <cell r="I816">
            <v>1210</v>
          </cell>
        </row>
        <row r="817">
          <cell r="B817">
            <v>814</v>
          </cell>
          <cell r="C817" t="str">
            <v>ＡＥ　　（ﾓﾙﾀﾙ）</v>
          </cell>
          <cell r="D817" t="str">
            <v>Ａ種</v>
          </cell>
          <cell r="E817" t="str">
            <v>ｍ２</v>
          </cell>
          <cell r="H817" t="str">
            <v>ｾﾀ246</v>
          </cell>
          <cell r="I817">
            <v>1550</v>
          </cell>
        </row>
        <row r="818">
          <cell r="B818">
            <v>815</v>
          </cell>
          <cell r="C818" t="str">
            <v>ＡＥ　　（ﾓﾙﾀﾙ）</v>
          </cell>
          <cell r="D818" t="str">
            <v>Ｂ種</v>
          </cell>
          <cell r="E818" t="str">
            <v>ｍ２</v>
          </cell>
          <cell r="H818" t="str">
            <v>ｾﾀ246</v>
          </cell>
          <cell r="I818">
            <v>1010</v>
          </cell>
        </row>
        <row r="819">
          <cell r="B819">
            <v>816</v>
          </cell>
          <cell r="C819" t="str">
            <v>ＡＥ　　（亜鉛ﾒｯｷ面）</v>
          </cell>
          <cell r="D819" t="str">
            <v>　　</v>
          </cell>
          <cell r="E819" t="str">
            <v>ｍ２</v>
          </cell>
          <cell r="H819" t="str">
            <v>ｾﾀ246</v>
          </cell>
          <cell r="I819">
            <v>1390</v>
          </cell>
        </row>
        <row r="820">
          <cell r="B820">
            <v>817</v>
          </cell>
          <cell r="C820" t="str">
            <v>ＦＥ　　（木部）</v>
          </cell>
          <cell r="D820" t="str">
            <v>Ａ種</v>
          </cell>
          <cell r="E820" t="str">
            <v>ｍ２</v>
          </cell>
          <cell r="H820" t="str">
            <v>ｾﾀ246</v>
          </cell>
          <cell r="I820">
            <v>2050</v>
          </cell>
        </row>
        <row r="821">
          <cell r="B821">
            <v>818</v>
          </cell>
          <cell r="C821" t="str">
            <v>ＦＥ　　（木部）</v>
          </cell>
          <cell r="D821" t="str">
            <v>Ｂ種</v>
          </cell>
          <cell r="E821" t="str">
            <v>ｍ２</v>
          </cell>
          <cell r="H821" t="str">
            <v>ｾﾀ246</v>
          </cell>
          <cell r="I821">
            <v>1280</v>
          </cell>
        </row>
        <row r="822">
          <cell r="B822">
            <v>819</v>
          </cell>
          <cell r="C822" t="str">
            <v>ＦＥ　　（鉄部）</v>
          </cell>
          <cell r="D822" t="str">
            <v>Ａ種</v>
          </cell>
          <cell r="E822" t="str">
            <v>ｍ２</v>
          </cell>
          <cell r="H822" t="str">
            <v>ｾﾀ246</v>
          </cell>
          <cell r="I822">
            <v>1700</v>
          </cell>
        </row>
        <row r="823">
          <cell r="B823">
            <v>820</v>
          </cell>
          <cell r="C823" t="str">
            <v>ＦＥ　　（亜鉛ﾒｯｷ面）</v>
          </cell>
          <cell r="D823" t="str">
            <v>Ｂ種</v>
          </cell>
          <cell r="E823" t="str">
            <v>ｍ２</v>
          </cell>
          <cell r="H823" t="str">
            <v>ｾﾀ246</v>
          </cell>
          <cell r="I823">
            <v>1040</v>
          </cell>
        </row>
        <row r="824">
          <cell r="B824">
            <v>821</v>
          </cell>
          <cell r="C824" t="str">
            <v>ＣＬ　　（木部）</v>
          </cell>
          <cell r="D824" t="str">
            <v>Ａ種</v>
          </cell>
          <cell r="E824" t="str">
            <v>ｍ２</v>
          </cell>
          <cell r="H824" t="str">
            <v>ｾﾀ246</v>
          </cell>
          <cell r="I824">
            <v>1690</v>
          </cell>
        </row>
        <row r="825">
          <cell r="B825">
            <v>822</v>
          </cell>
          <cell r="C825" t="str">
            <v>ＣＬ　　（木部）</v>
          </cell>
          <cell r="D825" t="str">
            <v>Ｂ種</v>
          </cell>
          <cell r="E825" t="str">
            <v>ｍ２</v>
          </cell>
          <cell r="H825" t="str">
            <v>ｾﾀ市28</v>
          </cell>
          <cell r="I825">
            <v>1120</v>
          </cell>
        </row>
        <row r="826">
          <cell r="B826">
            <v>823</v>
          </cell>
          <cell r="C826" t="str">
            <v>ＦＣ　　（木部）</v>
          </cell>
          <cell r="E826" t="str">
            <v>ｍ２</v>
          </cell>
          <cell r="H826" t="str">
            <v>ｾﾀ248</v>
          </cell>
          <cell r="I826">
            <v>830</v>
          </cell>
        </row>
        <row r="827">
          <cell r="B827">
            <v>824</v>
          </cell>
          <cell r="C827" t="str">
            <v>ＯＳ　　（木部）</v>
          </cell>
          <cell r="E827" t="str">
            <v>ｍ２</v>
          </cell>
          <cell r="H827" t="str">
            <v>ｾﾀ市28</v>
          </cell>
          <cell r="I827">
            <v>500</v>
          </cell>
        </row>
        <row r="828">
          <cell r="B828">
            <v>825</v>
          </cell>
          <cell r="C828" t="str">
            <v>ＯＳＶ　（木部）</v>
          </cell>
          <cell r="E828" t="str">
            <v>ｍ２</v>
          </cell>
          <cell r="H828" t="str">
            <v>ｺ306</v>
          </cell>
          <cell r="I828">
            <v>870</v>
          </cell>
        </row>
        <row r="829">
          <cell r="B829">
            <v>826</v>
          </cell>
          <cell r="C829" t="str">
            <v>ＳＣＬ　（木部）</v>
          </cell>
          <cell r="E829" t="str">
            <v>ｍ２</v>
          </cell>
          <cell r="H829" t="str">
            <v>ｾﾀ市28</v>
          </cell>
          <cell r="I829">
            <v>1120</v>
          </cell>
        </row>
        <row r="830">
          <cell r="B830">
            <v>827</v>
          </cell>
          <cell r="C830" t="str">
            <v>防腐剤　（木部）</v>
          </cell>
          <cell r="E830" t="str">
            <v>ｍ２</v>
          </cell>
          <cell r="H830" t="str">
            <v>ｺ306</v>
          </cell>
          <cell r="I830">
            <v>300</v>
          </cell>
        </row>
        <row r="831">
          <cell r="B831">
            <v>828</v>
          </cell>
          <cell r="C831" t="str">
            <v>防腐防虫ｽﾃｲﾝ　（木部）</v>
          </cell>
          <cell r="E831" t="str">
            <v>ｍ２</v>
          </cell>
          <cell r="H831" t="str">
            <v>ｾﾀ248</v>
          </cell>
          <cell r="I831">
            <v>770</v>
          </cell>
        </row>
        <row r="832">
          <cell r="B832">
            <v>829</v>
          </cell>
          <cell r="C832" t="str">
            <v>ﾌｯ素樹脂ｴﾅﾒﾙ 2-FUE（鉄部）</v>
          </cell>
          <cell r="E832" t="str">
            <v>ｍ２</v>
          </cell>
          <cell r="H832" t="str">
            <v>ｾﾀ市28</v>
          </cell>
          <cell r="I832">
            <v>1710</v>
          </cell>
        </row>
        <row r="833">
          <cell r="B833">
            <v>830</v>
          </cell>
          <cell r="C833" t="str">
            <v>ﾌｯ素樹脂ｴﾅﾒﾙ 2-FUE（亜鉛ﾒｯｷ・鋼建）</v>
          </cell>
          <cell r="E833" t="str">
            <v>ｍ２</v>
          </cell>
          <cell r="H833" t="str">
            <v>ｾﾀ市28</v>
          </cell>
          <cell r="I833">
            <v>1950</v>
          </cell>
        </row>
        <row r="834">
          <cell r="B834">
            <v>831</v>
          </cell>
          <cell r="C834" t="str">
            <v>ﾌｯ素樹脂ｴﾅﾒﾙ 2-FUE（ｺﾝｸﾘｰﾄ･成形板）</v>
          </cell>
          <cell r="E834" t="str">
            <v>ｍ２</v>
          </cell>
          <cell r="H834" t="str">
            <v>ｺ304</v>
          </cell>
          <cell r="I834">
            <v>2410</v>
          </cell>
        </row>
        <row r="835">
          <cell r="B835">
            <v>832</v>
          </cell>
        </row>
        <row r="836">
          <cell r="B836">
            <v>833</v>
          </cell>
          <cell r="C836" t="str">
            <v>ＳＯＰ （木部） 細幅300mm以下</v>
          </cell>
          <cell r="D836" t="str">
            <v>Ｂ種（素地こしらえ共）</v>
          </cell>
          <cell r="E836" t="str">
            <v>ｍ</v>
          </cell>
          <cell r="H836" t="str">
            <v>ｾﾀ市28</v>
          </cell>
          <cell r="I836">
            <v>370</v>
          </cell>
        </row>
        <row r="837">
          <cell r="B837">
            <v>834</v>
          </cell>
          <cell r="C837" t="str">
            <v>ＳＯＰ （鉄部） 細幅300mm以下</v>
          </cell>
          <cell r="D837" t="str">
            <v>Ｂ種（錆止め現場1回共）</v>
          </cell>
          <cell r="E837" t="str">
            <v>ｍ</v>
          </cell>
          <cell r="H837" t="str">
            <v>ｾﾀ市28</v>
          </cell>
          <cell r="I837">
            <v>390</v>
          </cell>
        </row>
        <row r="838">
          <cell r="B838">
            <v>835</v>
          </cell>
          <cell r="C838" t="str">
            <v>ＥＰ　　（ﾓﾙﾀﾙ）　　細幅</v>
          </cell>
          <cell r="D838" t="str">
            <v>Ａ種（素地こしらえ共）</v>
          </cell>
          <cell r="E838" t="str">
            <v>ｍ</v>
          </cell>
          <cell r="H838" t="str">
            <v>ｾﾀ248、250</v>
          </cell>
          <cell r="I838">
            <v>300</v>
          </cell>
        </row>
        <row r="839">
          <cell r="B839">
            <v>836</v>
          </cell>
          <cell r="C839" t="str">
            <v>ＥＰ　　（ﾎﾞｰﾄﾞ）　　細幅</v>
          </cell>
          <cell r="D839" t="str">
            <v>Ｂ種（素地こしらえ共）</v>
          </cell>
          <cell r="E839" t="str">
            <v>ｍ</v>
          </cell>
          <cell r="H839" t="str">
            <v>ｾﾀ248、250</v>
          </cell>
          <cell r="I839">
            <v>230</v>
          </cell>
        </row>
        <row r="840">
          <cell r="B840">
            <v>837</v>
          </cell>
          <cell r="C840" t="str">
            <v>ＥＰ－Ｍ　（鉄部）　　細幅</v>
          </cell>
          <cell r="D840" t="str">
            <v>Ｂ種（素地こしらえ共）</v>
          </cell>
          <cell r="E840" t="str">
            <v>ｍ</v>
          </cell>
          <cell r="H840" t="str">
            <v>ｾﾀ248、250</v>
          </cell>
          <cell r="I840">
            <v>510</v>
          </cell>
        </row>
        <row r="841">
          <cell r="B841">
            <v>838</v>
          </cell>
          <cell r="C841" t="str">
            <v>ＦＥ　　（木部）　　細幅</v>
          </cell>
          <cell r="D841" t="str">
            <v>Ａ種（素地こしらえ共）</v>
          </cell>
          <cell r="E841" t="str">
            <v>ｍ</v>
          </cell>
          <cell r="H841" t="str">
            <v>ｾﾀ248、250</v>
          </cell>
          <cell r="I841">
            <v>650</v>
          </cell>
        </row>
        <row r="842">
          <cell r="B842">
            <v>839</v>
          </cell>
          <cell r="C842" t="str">
            <v>ＦＥ　　（木部）　　細幅</v>
          </cell>
          <cell r="D842" t="str">
            <v>Ｂ種（素地こしらえ共）</v>
          </cell>
          <cell r="E842" t="str">
            <v>ｍ</v>
          </cell>
          <cell r="H842" t="str">
            <v>ｾﾀ248、250</v>
          </cell>
          <cell r="I842">
            <v>430</v>
          </cell>
        </row>
        <row r="843">
          <cell r="B843">
            <v>840</v>
          </cell>
          <cell r="C843" t="str">
            <v>ＦＥ　　（鉄部）　　細幅</v>
          </cell>
          <cell r="D843" t="str">
            <v>Ａ種（素地こしらえ共）</v>
          </cell>
          <cell r="E843" t="str">
            <v>ｍ</v>
          </cell>
          <cell r="H843" t="str">
            <v>ｾﾀ248、250</v>
          </cell>
          <cell r="I843">
            <v>620</v>
          </cell>
        </row>
        <row r="844">
          <cell r="B844">
            <v>841</v>
          </cell>
          <cell r="C844" t="str">
            <v>ＦＥ　　（亜鉛ﾒｯｷ部）　　細幅</v>
          </cell>
          <cell r="D844" t="str">
            <v>Ｂ種（素地こしらえ共）</v>
          </cell>
          <cell r="E844" t="str">
            <v>ｍ</v>
          </cell>
          <cell r="H844" t="str">
            <v>ｾﾀ248、250</v>
          </cell>
          <cell r="I844">
            <v>410</v>
          </cell>
        </row>
        <row r="845">
          <cell r="B845">
            <v>842</v>
          </cell>
          <cell r="C845" t="str">
            <v>ＣＬ　（木部）　細幅300以下</v>
          </cell>
          <cell r="D845" t="str">
            <v>Ｂ種（素地こしらえ共）</v>
          </cell>
          <cell r="E845" t="str">
            <v>ｍ</v>
          </cell>
          <cell r="H845" t="str">
            <v>ｾﾀ市28</v>
          </cell>
          <cell r="I845">
            <v>480</v>
          </cell>
        </row>
        <row r="846">
          <cell r="B846">
            <v>843</v>
          </cell>
          <cell r="C846" t="str">
            <v>ＦＣ　　（木部）　　細幅</v>
          </cell>
          <cell r="D846" t="str">
            <v>Ｂ種（素地こしらえ共）</v>
          </cell>
          <cell r="E846" t="str">
            <v>ｍ</v>
          </cell>
          <cell r="H846" t="str">
            <v>ｾﾀ248、250</v>
          </cell>
          <cell r="I846">
            <v>360</v>
          </cell>
        </row>
        <row r="847">
          <cell r="B847">
            <v>844</v>
          </cell>
          <cell r="C847" t="str">
            <v>ＯＳＶ　（木部）　　細幅</v>
          </cell>
          <cell r="E847" t="str">
            <v>ｍ</v>
          </cell>
          <cell r="H847" t="str">
            <v>ｺ308</v>
          </cell>
          <cell r="I847">
            <v>230</v>
          </cell>
        </row>
        <row r="848">
          <cell r="B848">
            <v>845</v>
          </cell>
          <cell r="C848" t="str">
            <v>ＳＣＬ　（木部）　　細幅300以下</v>
          </cell>
          <cell r="D848" t="str">
            <v>Ｂ種（素地こしらえ共）</v>
          </cell>
          <cell r="E848" t="str">
            <v>ｍ</v>
          </cell>
          <cell r="H848" t="str">
            <v>ｾﾀ市28</v>
          </cell>
          <cell r="I848">
            <v>820</v>
          </cell>
        </row>
        <row r="849">
          <cell r="B849">
            <v>846</v>
          </cell>
          <cell r="C849" t="str">
            <v>防腐防虫ｽﾃｲﾝ　（木部）　細幅</v>
          </cell>
          <cell r="E849" t="str">
            <v>ｍ</v>
          </cell>
          <cell r="H849" t="str">
            <v>ｾﾀ250</v>
          </cell>
          <cell r="I849">
            <v>190</v>
          </cell>
        </row>
        <row r="850">
          <cell r="B850">
            <v>847</v>
          </cell>
          <cell r="C850" t="str">
            <v>ＳＯＰ　（鋼建）</v>
          </cell>
          <cell r="D850" t="str">
            <v>2回塗（下地処理共）</v>
          </cell>
          <cell r="E850" t="str">
            <v>ｍ２</v>
          </cell>
          <cell r="H850" t="str">
            <v>ｾﾀ市28</v>
          </cell>
          <cell r="I850">
            <v>560</v>
          </cell>
        </row>
        <row r="851">
          <cell r="B851">
            <v>848</v>
          </cell>
          <cell r="C851" t="str">
            <v>ＳＯＰ　（鋼建）</v>
          </cell>
          <cell r="D851" t="str">
            <v>3回塗（下地処理共）</v>
          </cell>
          <cell r="E851" t="str">
            <v>ｍ２</v>
          </cell>
          <cell r="H851" t="str">
            <v>ｺ310</v>
          </cell>
          <cell r="I851">
            <v>1530</v>
          </cell>
        </row>
        <row r="852">
          <cell r="B852">
            <v>849</v>
          </cell>
          <cell r="C852" t="str">
            <v>ＳＯＰ　（鋼建）</v>
          </cell>
          <cell r="D852" t="str">
            <v>改修（部分下地処理共）</v>
          </cell>
          <cell r="E852" t="str">
            <v>ｍ２</v>
          </cell>
          <cell r="H852" t="str">
            <v>ｺ302</v>
          </cell>
        </row>
        <row r="853">
          <cell r="B853">
            <v>850</v>
          </cell>
          <cell r="C853" t="str">
            <v>ＳＯＰ　（木建）</v>
          </cell>
          <cell r="D853" t="str">
            <v>2回塗（下地処理共）</v>
          </cell>
          <cell r="E853" t="str">
            <v>ｍ２</v>
          </cell>
          <cell r="H853" t="str">
            <v>ｺ302</v>
          </cell>
        </row>
        <row r="854">
          <cell r="B854">
            <v>851</v>
          </cell>
          <cell r="C854" t="str">
            <v>ＳＯＰ　（木建）</v>
          </cell>
          <cell r="D854" t="str">
            <v>3回塗（下地処理共）</v>
          </cell>
          <cell r="E854" t="str">
            <v>ｍ２</v>
          </cell>
          <cell r="H854" t="str">
            <v>ｺ302</v>
          </cell>
          <cell r="I854">
            <v>1100</v>
          </cell>
        </row>
        <row r="855">
          <cell r="B855">
            <v>852</v>
          </cell>
          <cell r="C855" t="str">
            <v>ＳＯＰ　（木建）</v>
          </cell>
          <cell r="D855" t="str">
            <v>改修（下地処理共）</v>
          </cell>
          <cell r="E855" t="str">
            <v>ｍ２</v>
          </cell>
          <cell r="H855" t="str">
            <v>ｺ302</v>
          </cell>
        </row>
        <row r="856">
          <cell r="B856">
            <v>853</v>
          </cell>
        </row>
        <row r="857">
          <cell r="B857">
            <v>854</v>
          </cell>
          <cell r="C857" t="str">
            <v>　小　　　　計</v>
          </cell>
        </row>
        <row r="858">
          <cell r="B858">
            <v>855</v>
          </cell>
          <cell r="C858" t="str">
            <v>内装工事</v>
          </cell>
        </row>
        <row r="859">
          <cell r="B859">
            <v>856</v>
          </cell>
          <cell r="C859" t="str">
            <v>ﾌﾛｰﾘﾝｸﾞﾎﾞｰﾄﾞ　ｱ)15　木製根太</v>
          </cell>
          <cell r="D859" t="str">
            <v>普通張り　　なら</v>
          </cell>
          <cell r="E859" t="str">
            <v>ｍ２</v>
          </cell>
          <cell r="H859" t="str">
            <v>ｺ330</v>
          </cell>
          <cell r="I859">
            <v>5300</v>
          </cell>
        </row>
        <row r="860">
          <cell r="B860">
            <v>857</v>
          </cell>
          <cell r="C860" t="str">
            <v>ﾌﾛｰﾘﾝｸﾞﾎﾞｰﾄﾞ　ｱ)15　木製根太</v>
          </cell>
          <cell r="D860" t="str">
            <v>普通張り　　かばさくら</v>
          </cell>
          <cell r="E860" t="str">
            <v>ｍ２</v>
          </cell>
          <cell r="H860" t="str">
            <v>ｺ330</v>
          </cell>
          <cell r="I860">
            <v>5300</v>
          </cell>
        </row>
        <row r="861">
          <cell r="B861">
            <v>858</v>
          </cell>
          <cell r="C861" t="str">
            <v>ﾌﾛｰﾘﾝｸﾞﾎﾞｰﾄﾞ　ｱ)15　木製根太</v>
          </cell>
          <cell r="D861" t="str">
            <v>普通張り　　ぶな</v>
          </cell>
          <cell r="E861" t="str">
            <v>ｍ２</v>
          </cell>
          <cell r="H861" t="str">
            <v>ｺ330</v>
          </cell>
          <cell r="I861">
            <v>5300</v>
          </cell>
        </row>
        <row r="862">
          <cell r="B862">
            <v>859</v>
          </cell>
          <cell r="C862" t="str">
            <v>ﾌﾛｰﾘﾝｸﾞﾎﾞｰﾄﾞ　ｱ)18　木製根太</v>
          </cell>
          <cell r="D862" t="str">
            <v>特殊張り　　なら</v>
          </cell>
          <cell r="E862" t="str">
            <v>ｍ２</v>
          </cell>
          <cell r="H862" t="str">
            <v>ｾﾀ272</v>
          </cell>
          <cell r="I862">
            <v>6180</v>
          </cell>
        </row>
        <row r="863">
          <cell r="B863">
            <v>860</v>
          </cell>
          <cell r="C863" t="str">
            <v>ﾌﾛｰﾘﾝｸﾞﾎﾞｰﾄﾞ　ｱ)18　木製根太</v>
          </cell>
          <cell r="D863" t="str">
            <v>特殊張り　　かばさくら</v>
          </cell>
          <cell r="E863" t="str">
            <v>ｍ２</v>
          </cell>
          <cell r="H863" t="str">
            <v>ｾﾀ272</v>
          </cell>
          <cell r="I863">
            <v>6180</v>
          </cell>
        </row>
        <row r="864">
          <cell r="B864">
            <v>861</v>
          </cell>
          <cell r="C864" t="str">
            <v>ﾌﾛｰﾘﾝｸﾞﾎﾞｰﾄﾞ　ｱ)18　木製根太</v>
          </cell>
          <cell r="D864" t="str">
            <v>特殊張り　　ぶな</v>
          </cell>
          <cell r="E864" t="str">
            <v>ｍ２</v>
          </cell>
          <cell r="H864" t="str">
            <v>ｾﾀ272</v>
          </cell>
          <cell r="I864">
            <v>6180</v>
          </cell>
        </row>
        <row r="865">
          <cell r="B865">
            <v>862</v>
          </cell>
          <cell r="C865" t="str">
            <v>ﾌﾛｰﾘﾝｸﾞﾎﾞｰﾄﾞ　ｱ)18　鋼製根太</v>
          </cell>
          <cell r="D865" t="str">
            <v>特殊張り　　なら</v>
          </cell>
          <cell r="E865" t="str">
            <v>ｍ２</v>
          </cell>
          <cell r="H865" t="str">
            <v>ｾﾀ272</v>
          </cell>
          <cell r="I865">
            <v>6180</v>
          </cell>
        </row>
        <row r="866">
          <cell r="B866">
            <v>863</v>
          </cell>
          <cell r="C866" t="str">
            <v>ﾌﾛｰﾘﾝｸﾞﾎﾞｰﾄﾞ　ｱ)18　鋼製根太</v>
          </cell>
          <cell r="D866" t="str">
            <v>特殊張り　　かばさくら</v>
          </cell>
          <cell r="E866" t="str">
            <v>ｍ２</v>
          </cell>
          <cell r="H866" t="str">
            <v>ｾﾀ272</v>
          </cell>
          <cell r="I866">
            <v>6180</v>
          </cell>
        </row>
        <row r="867">
          <cell r="B867">
            <v>864</v>
          </cell>
          <cell r="C867" t="str">
            <v>ﾌﾛｰﾘﾝｸﾞﾎﾞｰﾄﾞ　ｱ)18　鋼製根太</v>
          </cell>
          <cell r="D867" t="str">
            <v>特殊張り　　ぶな</v>
          </cell>
          <cell r="E867" t="str">
            <v>ｍ２</v>
          </cell>
          <cell r="H867" t="str">
            <v>ｾﾀ272</v>
          </cell>
          <cell r="I867">
            <v>6180</v>
          </cell>
        </row>
        <row r="868">
          <cell r="B868">
            <v>865</v>
          </cell>
          <cell r="C868" t="str">
            <v>ﾌﾛｰﾘﾝｸﾞﾌﾞﾛｯｸ　ｱ)15　接着工法</v>
          </cell>
          <cell r="D868" t="str">
            <v>　　　　　　なら</v>
          </cell>
          <cell r="E868" t="str">
            <v>ｍ２</v>
          </cell>
          <cell r="H868" t="str">
            <v>ｺ330</v>
          </cell>
          <cell r="I868">
            <v>6300</v>
          </cell>
        </row>
        <row r="869">
          <cell r="B869">
            <v>866</v>
          </cell>
          <cell r="C869" t="str">
            <v>ﾌﾛｰﾘﾝｸﾞﾌﾞﾛｯｸ　ｱ)15　接着工法</v>
          </cell>
          <cell r="D869" t="str">
            <v>　　　　　　かばさくら</v>
          </cell>
          <cell r="E869" t="str">
            <v>ｍ２</v>
          </cell>
          <cell r="H869" t="str">
            <v>ｺ330</v>
          </cell>
          <cell r="I869">
            <v>6300</v>
          </cell>
        </row>
        <row r="870">
          <cell r="B870">
            <v>867</v>
          </cell>
          <cell r="C870" t="str">
            <v>ﾌﾛｰﾘﾝｸﾞﾌﾞﾛｯｸ　ｱ)15　接着工法</v>
          </cell>
          <cell r="D870" t="str">
            <v>　　　　　　ぶな</v>
          </cell>
          <cell r="E870" t="str">
            <v>ｍ２</v>
          </cell>
          <cell r="H870" t="str">
            <v>ｺ330</v>
          </cell>
          <cell r="I870">
            <v>6300</v>
          </cell>
        </row>
        <row r="871">
          <cell r="B871">
            <v>868</v>
          </cell>
          <cell r="C871" t="str">
            <v>複合ﾌﾛｰﾘﾝｸﾞ　ｱ)12　</v>
          </cell>
          <cell r="D871" t="str">
            <v>普通張り　なら　303×1818</v>
          </cell>
          <cell r="E871" t="str">
            <v>ｍ２</v>
          </cell>
          <cell r="H871" t="str">
            <v>ｺ330</v>
          </cell>
          <cell r="I871">
            <v>4000</v>
          </cell>
        </row>
        <row r="872">
          <cell r="B872">
            <v>869</v>
          </cell>
          <cell r="C872" t="str">
            <v>複合ﾌﾛｰﾘﾝｸﾞ　ｱ)15　</v>
          </cell>
          <cell r="D872" t="str">
            <v>普通張り　なら　303×1818</v>
          </cell>
          <cell r="E872" t="str">
            <v>ｍ２</v>
          </cell>
          <cell r="H872" t="str">
            <v>ｾﾀ272</v>
          </cell>
          <cell r="I872">
            <v>4440</v>
          </cell>
        </row>
        <row r="873">
          <cell r="B873">
            <v>870</v>
          </cell>
          <cell r="C873" t="str">
            <v>複合ﾌﾛｰﾘﾝｸﾞ　ｱ)12　</v>
          </cell>
          <cell r="D873" t="str">
            <v>ひのき　106～108　3940</v>
          </cell>
          <cell r="E873" t="str">
            <v>ｍ２</v>
          </cell>
          <cell r="H873" t="str">
            <v>ｾﾀ272</v>
          </cell>
          <cell r="I873">
            <v>6600</v>
          </cell>
        </row>
        <row r="874">
          <cell r="B874">
            <v>871</v>
          </cell>
          <cell r="C874" t="str">
            <v>複合ﾌﾛｰﾘﾝｸﾞ　ｱ)15　</v>
          </cell>
          <cell r="D874" t="str">
            <v>ひのき　106～108　3940</v>
          </cell>
          <cell r="E874" t="str">
            <v>ｍ２</v>
          </cell>
          <cell r="H874" t="str">
            <v>ｾﾀ272</v>
          </cell>
          <cell r="I874">
            <v>8000</v>
          </cell>
        </row>
        <row r="875">
          <cell r="B875">
            <v>872</v>
          </cell>
          <cell r="C875" t="str">
            <v>エキスパンションゴム</v>
          </cell>
          <cell r="D875" t="str">
            <v>厚15～20　幅15～20</v>
          </cell>
          <cell r="E875" t="str">
            <v>ｍ</v>
          </cell>
          <cell r="H875" t="str">
            <v>ｺ330</v>
          </cell>
          <cell r="I875">
            <v>620</v>
          </cell>
        </row>
        <row r="876">
          <cell r="B876">
            <v>873</v>
          </cell>
          <cell r="C876" t="str">
            <v>サンダー掛け</v>
          </cell>
          <cell r="E876" t="str">
            <v>ｍ２</v>
          </cell>
          <cell r="H876" t="str">
            <v>ｺ330</v>
          </cell>
          <cell r="I876">
            <v>700</v>
          </cell>
        </row>
        <row r="877">
          <cell r="B877">
            <v>874</v>
          </cell>
          <cell r="C877" t="str">
            <v>ウレタン樹脂ワニス塗装</v>
          </cell>
          <cell r="D877" t="str">
            <v>３回塗り</v>
          </cell>
          <cell r="E877" t="str">
            <v>ｍ２</v>
          </cell>
          <cell r="H877" t="str">
            <v>ｺ330</v>
          </cell>
          <cell r="I877">
            <v>720</v>
          </cell>
        </row>
        <row r="878">
          <cell r="B878">
            <v>875</v>
          </cell>
          <cell r="C878" t="str">
            <v>オイルステイン</v>
          </cell>
          <cell r="D878" t="str">
            <v>２回塗り</v>
          </cell>
          <cell r="E878" t="str">
            <v>ｍ２</v>
          </cell>
          <cell r="H878" t="str">
            <v>ｺ330</v>
          </cell>
          <cell r="I878">
            <v>790</v>
          </cell>
        </row>
        <row r="879">
          <cell r="B879">
            <v>876</v>
          </cell>
          <cell r="C879" t="str">
            <v>ワックス塗装</v>
          </cell>
          <cell r="D879" t="str">
            <v>１回塗り</v>
          </cell>
          <cell r="E879" t="str">
            <v>ｍ２</v>
          </cell>
          <cell r="H879" t="str">
            <v>ｾﾀ272</v>
          </cell>
          <cell r="I879">
            <v>250</v>
          </cell>
        </row>
        <row r="880">
          <cell r="B880">
            <v>877</v>
          </cell>
        </row>
        <row r="881">
          <cell r="B881">
            <v>878</v>
          </cell>
          <cell r="C881" t="str">
            <v>防塵塗床</v>
          </cell>
          <cell r="E881" t="str">
            <v>ｍ２</v>
          </cell>
          <cell r="H881" t="str">
            <v>ｺ344　公表</v>
          </cell>
          <cell r="I881">
            <v>1300</v>
          </cell>
        </row>
        <row r="882">
          <cell r="B882">
            <v>879</v>
          </cell>
          <cell r="C882" t="str">
            <v>半硬質ｺﾝﾎﾟｼﾞｼｮﾝﾋﾞﾆﾙ床ﾀｲﾙ　ｱ)2</v>
          </cell>
          <cell r="E882" t="str">
            <v>ｍ２</v>
          </cell>
          <cell r="H882" t="str">
            <v>ｾﾀ市32</v>
          </cell>
          <cell r="I882">
            <v>1340</v>
          </cell>
        </row>
        <row r="883">
          <cell r="B883">
            <v>880</v>
          </cell>
          <cell r="C883" t="str">
            <v>ﾎﾓｼﾞﾆｱｽ床ﾀｲﾙ　　　ｱ)2</v>
          </cell>
          <cell r="D883" t="str">
            <v>ﾌﾟﾚｰﾝ</v>
          </cell>
          <cell r="E883" t="str">
            <v>ｍ２</v>
          </cell>
          <cell r="H883" t="str">
            <v>ｾﾀ268</v>
          </cell>
          <cell r="I883">
            <v>2120</v>
          </cell>
        </row>
        <row r="884">
          <cell r="B884">
            <v>881</v>
          </cell>
          <cell r="C884" t="str">
            <v>ﾎﾓｼﾞﾆｱｽ床ﾀｲﾙ　　　ｱ)2</v>
          </cell>
          <cell r="D884" t="str">
            <v>ﾏｰﾌﾞﾙ</v>
          </cell>
          <cell r="E884" t="str">
            <v>ｍ２</v>
          </cell>
          <cell r="H884" t="str">
            <v>ｾﾀ268</v>
          </cell>
          <cell r="I884">
            <v>1820</v>
          </cell>
        </row>
        <row r="885">
          <cell r="B885">
            <v>882</v>
          </cell>
          <cell r="C885" t="str">
            <v>長尺塩ビシート　　　ｱ)2.0</v>
          </cell>
          <cell r="D885" t="str">
            <v>ﾌﾟﾚｰﾝ</v>
          </cell>
          <cell r="E885" t="str">
            <v>ｍ２</v>
          </cell>
          <cell r="H885" t="str">
            <v>ｾﾀ268</v>
          </cell>
          <cell r="I885">
            <v>1900</v>
          </cell>
        </row>
        <row r="886">
          <cell r="B886">
            <v>883</v>
          </cell>
          <cell r="C886" t="str">
            <v>長尺塩ビシート　　　ｱ)2.0</v>
          </cell>
          <cell r="D886" t="str">
            <v>ﾏｰﾌﾞﾙ</v>
          </cell>
          <cell r="E886" t="str">
            <v>ｍ２</v>
          </cell>
          <cell r="H886" t="str">
            <v>ｾﾀ268</v>
          </cell>
          <cell r="I886">
            <v>1950</v>
          </cell>
        </row>
        <row r="887">
          <cell r="B887">
            <v>884</v>
          </cell>
          <cell r="C887" t="str">
            <v>長尺塩ビシート　　　ｱ)2.5</v>
          </cell>
          <cell r="D887" t="str">
            <v>ﾌﾟﾚｰﾝ</v>
          </cell>
          <cell r="E887" t="str">
            <v>ｍ２</v>
          </cell>
          <cell r="H887" t="str">
            <v>ｾﾀ市32</v>
          </cell>
          <cell r="I887">
            <v>2160</v>
          </cell>
        </row>
        <row r="888">
          <cell r="B888">
            <v>885</v>
          </cell>
          <cell r="C888" t="str">
            <v>長尺塩ビシート　　　ｱ)2.5</v>
          </cell>
          <cell r="D888" t="str">
            <v>ﾏｰﾌﾞﾙ</v>
          </cell>
          <cell r="E888" t="str">
            <v>ｍ２</v>
          </cell>
          <cell r="H888" t="str">
            <v>ｾﾀ268</v>
          </cell>
          <cell r="I888">
            <v>2120</v>
          </cell>
        </row>
        <row r="889">
          <cell r="B889">
            <v>886</v>
          </cell>
          <cell r="C889" t="str">
            <v>長尺塩ビシート　　　ｱ)2.8</v>
          </cell>
          <cell r="D889" t="str">
            <v>発泡層あり</v>
          </cell>
          <cell r="E889" t="str">
            <v>ｍ２</v>
          </cell>
          <cell r="H889" t="str">
            <v>ｾﾀ268</v>
          </cell>
          <cell r="I889">
            <v>2950</v>
          </cell>
        </row>
        <row r="890">
          <cell r="B890">
            <v>887</v>
          </cell>
          <cell r="C890" t="str">
            <v>長尺塩ビシート　　　ｱ)3.5</v>
          </cell>
          <cell r="D890" t="str">
            <v>発泡層あり</v>
          </cell>
          <cell r="E890" t="str">
            <v>ｍ２</v>
          </cell>
          <cell r="H890" t="str">
            <v>ｾﾀ268</v>
          </cell>
          <cell r="I890">
            <v>3540</v>
          </cell>
        </row>
        <row r="891">
          <cell r="B891">
            <v>888</v>
          </cell>
          <cell r="C891" t="str">
            <v>防滑床シート　　　ｱ)2.5</v>
          </cell>
          <cell r="E891" t="str">
            <v>ｍ２</v>
          </cell>
          <cell r="H891" t="str">
            <v>ｾﾀ268</v>
          </cell>
          <cell r="I891">
            <v>2440</v>
          </cell>
        </row>
        <row r="892">
          <cell r="B892">
            <v>889</v>
          </cell>
          <cell r="C892" t="str">
            <v>タイルカーペット敷き</v>
          </cell>
          <cell r="D892" t="str">
            <v>t=6.5　500×500</v>
          </cell>
          <cell r="E892" t="str">
            <v>ｍ２</v>
          </cell>
          <cell r="H892" t="str">
            <v>ｾﾀ市32</v>
          </cell>
          <cell r="I892">
            <v>2170</v>
          </cell>
        </row>
        <row r="893">
          <cell r="B893">
            <v>890</v>
          </cell>
          <cell r="C893" t="str">
            <v>視覚障害者誘導ﾀｲﾙｶｰﾍﾟｯﾄ</v>
          </cell>
          <cell r="D893" t="str">
            <v>t=11.5　500×500</v>
          </cell>
          <cell r="E893" t="str">
            <v>枚</v>
          </cell>
          <cell r="H893" t="str">
            <v>ｾﾀ270</v>
          </cell>
          <cell r="I893">
            <v>5290</v>
          </cell>
        </row>
        <row r="894">
          <cell r="B894">
            <v>891</v>
          </cell>
          <cell r="C894" t="str">
            <v>ﾆｰﾄﾞﾙﾊﾟﾝﾁｶｰﾍﾟｯﾄ</v>
          </cell>
          <cell r="D894" t="str">
            <v>t=4.0</v>
          </cell>
          <cell r="E894" t="str">
            <v>ｍ２</v>
          </cell>
          <cell r="H894" t="str">
            <v>ｺ338</v>
          </cell>
          <cell r="I894">
            <v>1560</v>
          </cell>
        </row>
        <row r="895">
          <cell r="B895">
            <v>892</v>
          </cell>
          <cell r="C895" t="str">
            <v>ﾆｰﾄﾞﾙﾊﾟﾝﾁｶｰﾍﾟｯﾄ（ﾗﾊﾞｰ付き）</v>
          </cell>
          <cell r="D895" t="str">
            <v>t=7.0</v>
          </cell>
          <cell r="E895" t="str">
            <v>ｍ２</v>
          </cell>
          <cell r="H895" t="str">
            <v>ｺ338</v>
          </cell>
          <cell r="I895">
            <v>2300</v>
          </cell>
        </row>
        <row r="896">
          <cell r="B896">
            <v>893</v>
          </cell>
          <cell r="C896" t="str">
            <v>カーペット敷き</v>
          </cell>
        </row>
        <row r="897">
          <cell r="B897">
            <v>894</v>
          </cell>
          <cell r="C897" t="str">
            <v>ソフト巾木</v>
          </cell>
          <cell r="D897" t="str">
            <v>H=60</v>
          </cell>
          <cell r="E897" t="str">
            <v>ｍ</v>
          </cell>
          <cell r="H897" t="str">
            <v>ｾﾀ市32</v>
          </cell>
          <cell r="I897">
            <v>240</v>
          </cell>
        </row>
        <row r="898">
          <cell r="B898">
            <v>895</v>
          </cell>
          <cell r="C898" t="str">
            <v>ソフト巾木</v>
          </cell>
          <cell r="D898" t="str">
            <v>H=75</v>
          </cell>
          <cell r="E898" t="str">
            <v>ｍ</v>
          </cell>
          <cell r="H898" t="str">
            <v>ｾﾀ280</v>
          </cell>
          <cell r="I898">
            <v>280</v>
          </cell>
        </row>
        <row r="899">
          <cell r="B899">
            <v>896</v>
          </cell>
          <cell r="C899" t="str">
            <v>ソフト巾木</v>
          </cell>
          <cell r="D899" t="str">
            <v>H=100</v>
          </cell>
          <cell r="E899" t="str">
            <v>ｍ</v>
          </cell>
          <cell r="H899" t="str">
            <v>ｾﾀ280</v>
          </cell>
          <cell r="I899">
            <v>300</v>
          </cell>
        </row>
        <row r="900">
          <cell r="B900">
            <v>897</v>
          </cell>
          <cell r="C900" t="str">
            <v>ササラ巾木</v>
          </cell>
          <cell r="D900" t="str">
            <v>H=330</v>
          </cell>
          <cell r="E900" t="str">
            <v>ｍ</v>
          </cell>
          <cell r="H900" t="str">
            <v>ｾﾀ市32</v>
          </cell>
          <cell r="I900">
            <v>1240</v>
          </cell>
        </row>
        <row r="901">
          <cell r="B901">
            <v>898</v>
          </cell>
          <cell r="C901" t="str">
            <v>畳敷き</v>
          </cell>
          <cell r="D901" t="str">
            <v>1級</v>
          </cell>
          <cell r="E901" t="str">
            <v>枚</v>
          </cell>
          <cell r="H901" t="str">
            <v>ｺ341</v>
          </cell>
          <cell r="I901">
            <v>10500</v>
          </cell>
        </row>
        <row r="902">
          <cell r="B902">
            <v>899</v>
          </cell>
          <cell r="C902" t="str">
            <v>畳敷き</v>
          </cell>
          <cell r="D902" t="str">
            <v>2級</v>
          </cell>
          <cell r="E902" t="str">
            <v>枚</v>
          </cell>
          <cell r="H902" t="str">
            <v>ｺ341</v>
          </cell>
          <cell r="I902">
            <v>8800</v>
          </cell>
        </row>
        <row r="903">
          <cell r="B903">
            <v>900</v>
          </cell>
          <cell r="C903" t="str">
            <v>畳敷き</v>
          </cell>
          <cell r="D903" t="str">
            <v>3級</v>
          </cell>
          <cell r="E903" t="str">
            <v>枚</v>
          </cell>
          <cell r="H903" t="str">
            <v>ｺ341</v>
          </cell>
          <cell r="I903">
            <v>7600</v>
          </cell>
        </row>
        <row r="904">
          <cell r="B904">
            <v>901</v>
          </cell>
          <cell r="C904" t="str">
            <v>畳敷き</v>
          </cell>
          <cell r="D904" t="str">
            <v>公共建築工事標準仕様（A種）</v>
          </cell>
          <cell r="E904" t="str">
            <v>枚</v>
          </cell>
          <cell r="H904" t="str">
            <v>ｾﾀ274</v>
          </cell>
          <cell r="I904">
            <v>11300</v>
          </cell>
        </row>
        <row r="905">
          <cell r="B905">
            <v>902</v>
          </cell>
          <cell r="C905" t="str">
            <v>畳敷き</v>
          </cell>
          <cell r="D905" t="str">
            <v>公共建築工事標準仕様（B種）</v>
          </cell>
          <cell r="E905" t="str">
            <v>枚</v>
          </cell>
          <cell r="H905" t="str">
            <v>ｾﾀ274</v>
          </cell>
          <cell r="I905">
            <v>8760</v>
          </cell>
        </row>
        <row r="906">
          <cell r="B906">
            <v>903</v>
          </cell>
          <cell r="C906" t="str">
            <v>畳敷き（ﾜﾗｻﾝﾄﾞ）</v>
          </cell>
          <cell r="D906" t="str">
            <v>公共建築工事標準仕様（C種）</v>
          </cell>
          <cell r="E906" t="str">
            <v>枚</v>
          </cell>
          <cell r="H906" t="str">
            <v>ｾﾀ274</v>
          </cell>
          <cell r="I906">
            <v>7760</v>
          </cell>
        </row>
        <row r="907">
          <cell r="B907">
            <v>904</v>
          </cell>
          <cell r="C907" t="str">
            <v>ネダフォーム（和室用）</v>
          </cell>
          <cell r="D907" t="str">
            <v>厚33・40･50</v>
          </cell>
          <cell r="E907" t="str">
            <v>ｍ２</v>
          </cell>
          <cell r="H907" t="str">
            <v>ｾﾀ274</v>
          </cell>
          <cell r="I907">
            <v>1690</v>
          </cell>
        </row>
        <row r="908">
          <cell r="B908">
            <v>905</v>
          </cell>
          <cell r="C908" t="str">
            <v>ネダフォーム（和室用）</v>
          </cell>
          <cell r="D908" t="str">
            <v>厚65･80</v>
          </cell>
          <cell r="E908" t="str">
            <v>ｍ２</v>
          </cell>
          <cell r="H908" t="str">
            <v>ｾﾀ274</v>
          </cell>
          <cell r="I908">
            <v>1740</v>
          </cell>
        </row>
        <row r="909">
          <cell r="B909">
            <v>906</v>
          </cell>
          <cell r="C909" t="str">
            <v>ネダフォーム（和室用）</v>
          </cell>
          <cell r="D909" t="str">
            <v>厚95</v>
          </cell>
          <cell r="E909" t="str">
            <v>ｍ２</v>
          </cell>
          <cell r="H909" t="str">
            <v>ｾﾀ274</v>
          </cell>
          <cell r="I909">
            <v>1890</v>
          </cell>
        </row>
        <row r="910">
          <cell r="B910">
            <v>907</v>
          </cell>
          <cell r="C910" t="str">
            <v>ネダフォーム（洋間用）</v>
          </cell>
          <cell r="D910" t="str">
            <v>厚33・40･50</v>
          </cell>
          <cell r="E910" t="str">
            <v>ｍ２</v>
          </cell>
          <cell r="H910" t="str">
            <v>ｾﾀ274</v>
          </cell>
          <cell r="I910">
            <v>2280</v>
          </cell>
        </row>
        <row r="911">
          <cell r="B911">
            <v>908</v>
          </cell>
          <cell r="C911" t="str">
            <v>ネダフォーム（洋間用）</v>
          </cell>
          <cell r="D911" t="str">
            <v>厚65･80</v>
          </cell>
          <cell r="E911" t="str">
            <v>ｍ２</v>
          </cell>
          <cell r="H911" t="str">
            <v>ｾﾀ274</v>
          </cell>
          <cell r="I911">
            <v>2330</v>
          </cell>
        </row>
        <row r="912">
          <cell r="B912">
            <v>909</v>
          </cell>
          <cell r="C912" t="str">
            <v>ネダフォーム（洋間用）</v>
          </cell>
          <cell r="D912" t="str">
            <v>厚95</v>
          </cell>
          <cell r="E912" t="str">
            <v>ｍ２</v>
          </cell>
          <cell r="H912" t="str">
            <v>ｾﾀ274</v>
          </cell>
          <cell r="I912">
            <v>2470</v>
          </cell>
        </row>
        <row r="913">
          <cell r="B913">
            <v>910</v>
          </cell>
          <cell r="C913" t="str">
            <v>フリーフロアー</v>
          </cell>
          <cell r="E913" t="str">
            <v>ｍ２</v>
          </cell>
          <cell r="I913">
            <v>0</v>
          </cell>
        </row>
        <row r="914">
          <cell r="B914">
            <v>911</v>
          </cell>
          <cell r="C914" t="str">
            <v>フリーアクセスフロアー</v>
          </cell>
          <cell r="E914" t="str">
            <v>ｍ２</v>
          </cell>
          <cell r="I914">
            <v>0</v>
          </cell>
        </row>
        <row r="915">
          <cell r="B915">
            <v>912</v>
          </cell>
        </row>
        <row r="916">
          <cell r="B916">
            <v>913</v>
          </cell>
          <cell r="C916" t="str">
            <v>石膏ﾎﾞｰﾄﾞ　　ｱ)9.5+12.5</v>
          </cell>
          <cell r="D916" t="str">
            <v>捨張り工法　突付</v>
          </cell>
          <cell r="E916" t="str">
            <v>ｍ２</v>
          </cell>
          <cell r="H916" t="str">
            <v>ｺ市26、ｺ348</v>
          </cell>
          <cell r="I916">
            <v>1380</v>
          </cell>
        </row>
        <row r="917">
          <cell r="B917">
            <v>914</v>
          </cell>
          <cell r="C917" t="str">
            <v>石膏ﾎﾞｰﾄﾞ　　ｱ)9.5+12.5</v>
          </cell>
          <cell r="D917" t="str">
            <v>ＧＬ工法　突付</v>
          </cell>
          <cell r="E917" t="str">
            <v>ｍ２</v>
          </cell>
          <cell r="H917" t="str">
            <v>ｺ市26、ｺ348</v>
          </cell>
          <cell r="I917">
            <v>1880</v>
          </cell>
        </row>
        <row r="918">
          <cell r="B918">
            <v>915</v>
          </cell>
          <cell r="C918" t="str">
            <v>耐水石膏ﾎﾞｰﾄﾞ　　ｱ)9.5+12.5</v>
          </cell>
          <cell r="D918" t="str">
            <v>捨張り工法　突付</v>
          </cell>
          <cell r="E918" t="str">
            <v>ｍ２</v>
          </cell>
          <cell r="H918" t="str">
            <v>ｾﾀ市30､ｾﾀ276</v>
          </cell>
          <cell r="I918">
            <v>1690</v>
          </cell>
        </row>
        <row r="919">
          <cell r="B919">
            <v>916</v>
          </cell>
          <cell r="C919" t="str">
            <v>耐水石膏ﾎﾞｰﾄﾞ　　ｱ)9.5+12.5</v>
          </cell>
          <cell r="D919" t="str">
            <v>ＧＬ工法　突付</v>
          </cell>
          <cell r="E919" t="str">
            <v>ｍ２</v>
          </cell>
          <cell r="H919" t="str">
            <v>ｾﾀ市30､ｾﾀ276</v>
          </cell>
          <cell r="I919">
            <v>2170</v>
          </cell>
        </row>
        <row r="920">
          <cell r="B920">
            <v>917</v>
          </cell>
          <cell r="C920" t="str">
            <v>石膏ﾎﾞｰﾄﾞ　　ｱ)9.5</v>
          </cell>
          <cell r="D920" t="str">
            <v>突付</v>
          </cell>
          <cell r="E920" t="str">
            <v>ｍ２</v>
          </cell>
          <cell r="H920" t="str">
            <v>ｺ348</v>
          </cell>
          <cell r="I920">
            <v>660</v>
          </cell>
        </row>
        <row r="921">
          <cell r="B921">
            <v>918</v>
          </cell>
          <cell r="C921" t="str">
            <v>石膏ﾎﾞｰﾄﾞ　　ｱ)12.5</v>
          </cell>
          <cell r="D921" t="str">
            <v>突付</v>
          </cell>
          <cell r="E921" t="str">
            <v>ｍ２</v>
          </cell>
          <cell r="H921" t="str">
            <v>ｺ市26</v>
          </cell>
          <cell r="I921">
            <v>720</v>
          </cell>
        </row>
        <row r="922">
          <cell r="B922">
            <v>919</v>
          </cell>
          <cell r="C922" t="str">
            <v>石膏ﾎﾞｰﾄﾞ　　ｱ)15</v>
          </cell>
          <cell r="D922" t="str">
            <v>突付</v>
          </cell>
          <cell r="E922" t="str">
            <v>ｍ２</v>
          </cell>
          <cell r="H922" t="str">
            <v>ｾﾀ276</v>
          </cell>
          <cell r="I922">
            <v>860</v>
          </cell>
        </row>
        <row r="923">
          <cell r="B923">
            <v>920</v>
          </cell>
          <cell r="C923" t="str">
            <v>石膏ﾎﾞｰﾄﾞ　　ｱ)9.5</v>
          </cell>
          <cell r="D923" t="str">
            <v>目透かし</v>
          </cell>
          <cell r="E923" t="str">
            <v>ｍ２</v>
          </cell>
          <cell r="H923" t="str">
            <v>ｺ348</v>
          </cell>
          <cell r="I923">
            <v>710</v>
          </cell>
        </row>
        <row r="924">
          <cell r="B924">
            <v>921</v>
          </cell>
          <cell r="C924" t="str">
            <v>石膏ﾎﾞｰﾄﾞ　　ｱ)12.5</v>
          </cell>
          <cell r="D924" t="str">
            <v>目透かし</v>
          </cell>
          <cell r="E924" t="str">
            <v>ｍ２</v>
          </cell>
          <cell r="H924" t="str">
            <v>ｺ348</v>
          </cell>
          <cell r="I924">
            <v>770</v>
          </cell>
        </row>
        <row r="925">
          <cell r="B925">
            <v>922</v>
          </cell>
          <cell r="C925" t="str">
            <v>石膏ﾎﾞｰﾄﾞ　　ｱ)9.5</v>
          </cell>
          <cell r="D925" t="str">
            <v>ＧＬ工法</v>
          </cell>
          <cell r="E925" t="str">
            <v>ｍ２</v>
          </cell>
          <cell r="H925" t="str">
            <v>ｺ348</v>
          </cell>
          <cell r="I925">
            <v>1160</v>
          </cell>
        </row>
        <row r="926">
          <cell r="B926">
            <v>923</v>
          </cell>
          <cell r="C926" t="str">
            <v>石膏ﾎﾞｰﾄﾞ　　ｱ)12.5</v>
          </cell>
          <cell r="D926" t="str">
            <v>ＧＬ工法</v>
          </cell>
          <cell r="E926" t="str">
            <v>ｍ２</v>
          </cell>
          <cell r="H926" t="str">
            <v>ｺ市26</v>
          </cell>
          <cell r="I926">
            <v>1220</v>
          </cell>
        </row>
        <row r="927">
          <cell r="B927">
            <v>924</v>
          </cell>
          <cell r="C927" t="str">
            <v>耐水石膏ﾎﾞｰﾄﾞ　　ｱ)9.5</v>
          </cell>
          <cell r="D927" t="str">
            <v>突付</v>
          </cell>
          <cell r="E927" t="str">
            <v>ｍ２</v>
          </cell>
          <cell r="H927" t="str">
            <v>ｾﾀ276</v>
          </cell>
          <cell r="I927">
            <v>820</v>
          </cell>
        </row>
        <row r="928">
          <cell r="B928">
            <v>925</v>
          </cell>
          <cell r="C928" t="str">
            <v>耐水石膏ﾎﾞｰﾄﾞ　　ｱ)12.5</v>
          </cell>
          <cell r="D928" t="str">
            <v>突付</v>
          </cell>
          <cell r="E928" t="str">
            <v>ｍ２</v>
          </cell>
          <cell r="H928" t="str">
            <v>ｾﾀ276</v>
          </cell>
          <cell r="I928">
            <v>870</v>
          </cell>
        </row>
        <row r="929">
          <cell r="B929">
            <v>926</v>
          </cell>
          <cell r="C929" t="str">
            <v>耐水石膏ﾎﾞｰﾄﾞ　　ｱ)9.5</v>
          </cell>
          <cell r="D929" t="str">
            <v>ＧＬ工法</v>
          </cell>
          <cell r="E929" t="str">
            <v>ｍ２</v>
          </cell>
          <cell r="H929" t="str">
            <v>ｾﾀ276</v>
          </cell>
          <cell r="I929">
            <v>1300</v>
          </cell>
        </row>
        <row r="930">
          <cell r="B930">
            <v>927</v>
          </cell>
          <cell r="C930" t="str">
            <v>耐水石膏ﾎﾞｰﾄﾞ　　ｱ)12.5</v>
          </cell>
          <cell r="D930" t="str">
            <v>ＧＬ工法</v>
          </cell>
          <cell r="E930" t="str">
            <v>ｍ２</v>
          </cell>
          <cell r="H930" t="str">
            <v>ｾﾀ276</v>
          </cell>
          <cell r="I930">
            <v>1350</v>
          </cell>
        </row>
        <row r="931">
          <cell r="B931">
            <v>928</v>
          </cell>
          <cell r="C931" t="str">
            <v>天井　不燃積層石膏ﾎﾞｰﾄﾞ　ｱ)9.5</v>
          </cell>
          <cell r="E931" t="str">
            <v>ｍ２</v>
          </cell>
          <cell r="H931" t="str">
            <v>ｺ市26</v>
          </cell>
          <cell r="I931">
            <v>770</v>
          </cell>
        </row>
        <row r="932">
          <cell r="B932">
            <v>929</v>
          </cell>
          <cell r="C932" t="str">
            <v>天井　化粧石膏ボード　ｱ)9.5</v>
          </cell>
          <cell r="D932" t="str">
            <v>準不燃</v>
          </cell>
          <cell r="E932" t="str">
            <v>ｍ２</v>
          </cell>
          <cell r="H932" t="str">
            <v>ｺ348</v>
          </cell>
          <cell r="I932">
            <v>890</v>
          </cell>
        </row>
        <row r="933">
          <cell r="B933">
            <v>930</v>
          </cell>
          <cell r="C933" t="str">
            <v>天井　化粧石膏ボード　ｱ)9.5</v>
          </cell>
          <cell r="D933" t="str">
            <v>不燃</v>
          </cell>
          <cell r="E933" t="str">
            <v>ｍ２</v>
          </cell>
          <cell r="H933" t="str">
            <v>ｺ市26</v>
          </cell>
          <cell r="I933">
            <v>940</v>
          </cell>
        </row>
        <row r="934">
          <cell r="B934">
            <v>931</v>
          </cell>
          <cell r="C934" t="str">
            <v>化粧杉柾石膏ボード　ｱ)9.5</v>
          </cell>
          <cell r="E934" t="str">
            <v>ｍ２</v>
          </cell>
          <cell r="H934" t="str">
            <v>ｺ348</v>
          </cell>
          <cell r="I934">
            <v>3020</v>
          </cell>
        </row>
        <row r="935">
          <cell r="B935">
            <v>932</v>
          </cell>
          <cell r="C935" t="str">
            <v>吸音石膏ﾎﾞｰﾄﾞ　ｱ)9.5</v>
          </cell>
          <cell r="D935" t="str">
            <v>ｸﾗﾌﾄ紙裏張</v>
          </cell>
          <cell r="E935" t="str">
            <v>ｍ２</v>
          </cell>
          <cell r="H935" t="str">
            <v>ｾﾀ276</v>
          </cell>
          <cell r="I935">
            <v>1120</v>
          </cell>
        </row>
        <row r="936">
          <cell r="B936">
            <v>933</v>
          </cell>
          <cell r="C936" t="str">
            <v>吸音石膏ﾎﾞｰﾄﾞ　ｱ)12.5</v>
          </cell>
          <cell r="D936" t="str">
            <v>ｸﾗﾌﾄ紙裏張</v>
          </cell>
          <cell r="E936" t="str">
            <v>ｍ２</v>
          </cell>
          <cell r="H936" t="str">
            <v>ｾﾀ276</v>
          </cell>
          <cell r="I936">
            <v>1150</v>
          </cell>
        </row>
        <row r="937">
          <cell r="B937">
            <v>934</v>
          </cell>
          <cell r="C937" t="str">
            <v>吸音石膏ﾎﾞｰﾄﾞ　ｱ)9.5</v>
          </cell>
          <cell r="D937" t="str">
            <v>準不燃　不燃紙裏張</v>
          </cell>
          <cell r="E937" t="str">
            <v>ｍ２</v>
          </cell>
          <cell r="H937" t="str">
            <v>ｾﾀ276</v>
          </cell>
          <cell r="I937">
            <v>1190</v>
          </cell>
        </row>
        <row r="938">
          <cell r="B938">
            <v>935</v>
          </cell>
          <cell r="C938" t="str">
            <v>吸音石膏ﾎﾞｰﾄﾞ　ｱ)12.5</v>
          </cell>
          <cell r="D938" t="str">
            <v>準不燃　不燃紙裏張</v>
          </cell>
          <cell r="E938" t="str">
            <v>ｍ２</v>
          </cell>
          <cell r="H938" t="str">
            <v>ｾﾀ276</v>
          </cell>
          <cell r="I938">
            <v>1210</v>
          </cell>
        </row>
        <row r="939">
          <cell r="B939">
            <v>936</v>
          </cell>
          <cell r="E939" t="str">
            <v>ｍ２</v>
          </cell>
          <cell r="I939">
            <v>0</v>
          </cell>
        </row>
        <row r="940">
          <cell r="B940">
            <v>937</v>
          </cell>
          <cell r="C940" t="str">
            <v>けい酸カルシウム板　ｱ)6</v>
          </cell>
          <cell r="D940" t="str">
            <v>突き付け張り</v>
          </cell>
          <cell r="E940" t="str">
            <v>ｍ２</v>
          </cell>
          <cell r="H940" t="str">
            <v>ｺ市26</v>
          </cell>
          <cell r="I940">
            <v>1430</v>
          </cell>
        </row>
        <row r="941">
          <cell r="B941">
            <v>938</v>
          </cell>
          <cell r="C941" t="str">
            <v>けい酸カルシウム板　ｱ)8</v>
          </cell>
          <cell r="D941" t="str">
            <v>突き付け張り</v>
          </cell>
          <cell r="E941" t="str">
            <v>ｍ２</v>
          </cell>
          <cell r="H941" t="str">
            <v>ｺ市26</v>
          </cell>
          <cell r="I941">
            <v>1750</v>
          </cell>
        </row>
        <row r="942">
          <cell r="B942">
            <v>939</v>
          </cell>
          <cell r="C942" t="str">
            <v>けい酸カルシウム板　ｱ)10</v>
          </cell>
          <cell r="D942" t="str">
            <v>突き付け張り</v>
          </cell>
          <cell r="E942" t="str">
            <v>ｍ２</v>
          </cell>
          <cell r="H942" t="str">
            <v>ｾﾀ276</v>
          </cell>
          <cell r="I942">
            <v>2090</v>
          </cell>
        </row>
        <row r="943">
          <cell r="B943">
            <v>940</v>
          </cell>
          <cell r="C943" t="str">
            <v>けい酸カルシウム板　ｱ)12</v>
          </cell>
          <cell r="D943" t="str">
            <v>突き付け張り</v>
          </cell>
          <cell r="E943" t="str">
            <v>ｍ２</v>
          </cell>
          <cell r="H943" t="str">
            <v>ｾﾀ276</v>
          </cell>
          <cell r="I943">
            <v>2300</v>
          </cell>
        </row>
        <row r="944">
          <cell r="B944">
            <v>941</v>
          </cell>
          <cell r="C944" t="str">
            <v>けい酸カルシウム板　ｱ)6</v>
          </cell>
          <cell r="D944" t="str">
            <v>目透かし張り</v>
          </cell>
          <cell r="E944" t="str">
            <v>ｍ２</v>
          </cell>
          <cell r="H944" t="str">
            <v>ｺ市26</v>
          </cell>
          <cell r="I944">
            <v>1480</v>
          </cell>
        </row>
        <row r="945">
          <cell r="B945">
            <v>942</v>
          </cell>
          <cell r="C945" t="str">
            <v>けい酸カルシウム板　ｱ)8</v>
          </cell>
          <cell r="D945" t="str">
            <v>目透かし張り</v>
          </cell>
          <cell r="E945" t="str">
            <v>ｍ２</v>
          </cell>
          <cell r="H945" t="str">
            <v>ｺ市26</v>
          </cell>
          <cell r="I945">
            <v>1800</v>
          </cell>
        </row>
        <row r="946">
          <cell r="B946">
            <v>943</v>
          </cell>
          <cell r="C946" t="str">
            <v>けい酸カルシウム板　ｱ)10</v>
          </cell>
          <cell r="D946" t="str">
            <v>目透かし張り</v>
          </cell>
          <cell r="E946" t="str">
            <v>ｍ２</v>
          </cell>
          <cell r="H946" t="str">
            <v>ｾﾀ276</v>
          </cell>
          <cell r="I946">
            <v>2150</v>
          </cell>
        </row>
        <row r="947">
          <cell r="B947">
            <v>944</v>
          </cell>
          <cell r="C947" t="str">
            <v>けい酸カルシウム板　ｱ)12</v>
          </cell>
          <cell r="D947" t="str">
            <v>目透かし張り</v>
          </cell>
          <cell r="E947" t="str">
            <v>ｍ２</v>
          </cell>
          <cell r="H947" t="str">
            <v>ｾﾀ276</v>
          </cell>
          <cell r="I947">
            <v>2360</v>
          </cell>
        </row>
        <row r="948">
          <cell r="B948">
            <v>945</v>
          </cell>
          <cell r="C948" t="str">
            <v>化粧けい酸カルシウム板　ｱ)4</v>
          </cell>
          <cell r="D948" t="str">
            <v>突き付け張り</v>
          </cell>
          <cell r="E948" t="str">
            <v>ｍ２</v>
          </cell>
          <cell r="H948" t="str">
            <v>ｺ348</v>
          </cell>
          <cell r="I948">
            <v>7870</v>
          </cell>
        </row>
        <row r="949">
          <cell r="B949">
            <v>946</v>
          </cell>
          <cell r="C949" t="str">
            <v>化粧けい酸カルシウム板　ｱ)5</v>
          </cell>
          <cell r="D949" t="str">
            <v>突き付け張り</v>
          </cell>
          <cell r="E949" t="str">
            <v>ｍ２</v>
          </cell>
          <cell r="H949" t="str">
            <v>ｺ348</v>
          </cell>
          <cell r="I949">
            <v>7000</v>
          </cell>
        </row>
        <row r="950">
          <cell r="B950">
            <v>947</v>
          </cell>
          <cell r="C950" t="str">
            <v>化粧けい酸カルシウム板　ｱ)4</v>
          </cell>
          <cell r="D950" t="str">
            <v>目透かし張り</v>
          </cell>
          <cell r="E950" t="str">
            <v>ｍ２</v>
          </cell>
          <cell r="H950" t="str">
            <v>ｺ348</v>
          </cell>
          <cell r="I950">
            <v>8140</v>
          </cell>
        </row>
        <row r="951">
          <cell r="B951">
            <v>948</v>
          </cell>
          <cell r="C951" t="str">
            <v>化粧けい酸カルシウム板　ｱ)5</v>
          </cell>
          <cell r="D951" t="str">
            <v>目透かし張り</v>
          </cell>
          <cell r="E951" t="str">
            <v>ｍ２</v>
          </cell>
          <cell r="H951" t="str">
            <v>ｺ348</v>
          </cell>
          <cell r="I951">
            <v>7260</v>
          </cell>
        </row>
        <row r="952">
          <cell r="B952">
            <v>949</v>
          </cell>
          <cell r="C952" t="str">
            <v>耐火壁　１時間耐火　LGS65下地共</v>
          </cell>
          <cell r="D952" t="str">
            <v>石膏ﾎﾞｰﾄﾞ12.5+硬質石膏ﾎﾞｰﾄﾞ9.5上張</v>
          </cell>
          <cell r="H952" t="str">
            <v>ｾﾀ276</v>
          </cell>
          <cell r="I952">
            <v>6600</v>
          </cell>
        </row>
        <row r="953">
          <cell r="B953">
            <v>950</v>
          </cell>
          <cell r="C953" t="str">
            <v>耐火壁　１時間耐火　LGS65下地共</v>
          </cell>
          <cell r="D953" t="str">
            <v>石膏ﾎﾞｰﾄﾞ12.5+けい酸ｶﾙｼｭｳﾑ8.0上張</v>
          </cell>
          <cell r="H953" t="str">
            <v>ｾﾀ276</v>
          </cell>
          <cell r="I953">
            <v>7140</v>
          </cell>
        </row>
        <row r="954">
          <cell r="B954">
            <v>951</v>
          </cell>
          <cell r="C954" t="str">
            <v>耐火壁　１時間耐火　LGS65下地共</v>
          </cell>
          <cell r="D954" t="str">
            <v>強化石膏ﾎﾞｰﾄﾞ　厚15+15</v>
          </cell>
          <cell r="E954" t="str">
            <v>ｍ２</v>
          </cell>
          <cell r="H954" t="str">
            <v>ｾﾀ276</v>
          </cell>
          <cell r="I954">
            <v>6000</v>
          </cell>
        </row>
        <row r="955">
          <cell r="B955">
            <v>952</v>
          </cell>
          <cell r="C955" t="str">
            <v>耐火壁　１時間耐火　LGS65下地共</v>
          </cell>
          <cell r="D955" t="str">
            <v>けいｶﾙ板　厚8+8</v>
          </cell>
          <cell r="E955" t="str">
            <v>ｍ２</v>
          </cell>
          <cell r="H955" t="str">
            <v>ｺ348</v>
          </cell>
          <cell r="I955">
            <v>8200</v>
          </cell>
        </row>
        <row r="956">
          <cell r="B956">
            <v>953</v>
          </cell>
          <cell r="C956" t="str">
            <v>耐火壁　１時間耐火　LGS65下地共</v>
          </cell>
          <cell r="D956" t="str">
            <v>強化石膏ﾎﾞｰﾄﾞ　厚21+21</v>
          </cell>
          <cell r="E956" t="str">
            <v>ｍ２</v>
          </cell>
          <cell r="H956" t="str">
            <v>ｺ348</v>
          </cell>
          <cell r="I956">
            <v>8000</v>
          </cell>
        </row>
        <row r="957">
          <cell r="B957">
            <v>954</v>
          </cell>
          <cell r="C957" t="str">
            <v>耐火壁　１時間耐火　LGS65下地共</v>
          </cell>
          <cell r="D957" t="str">
            <v>けいｶﾙ板　厚12+12</v>
          </cell>
          <cell r="E957" t="str">
            <v>ｍ２</v>
          </cell>
          <cell r="H957" t="str">
            <v>ｺ348</v>
          </cell>
          <cell r="I957">
            <v>10000</v>
          </cell>
        </row>
        <row r="958">
          <cell r="B958">
            <v>955</v>
          </cell>
          <cell r="C958" t="str">
            <v>壁　グラスウール　ｱ)50</v>
          </cell>
          <cell r="D958" t="str">
            <v>24kg/m3</v>
          </cell>
          <cell r="E958" t="str">
            <v>ｍ２</v>
          </cell>
          <cell r="H958" t="str">
            <v>ｺ350</v>
          </cell>
          <cell r="I958">
            <v>850</v>
          </cell>
        </row>
        <row r="959">
          <cell r="B959">
            <v>956</v>
          </cell>
          <cell r="C959" t="str">
            <v>壁　グラスウール　ｱ)100</v>
          </cell>
          <cell r="D959" t="str">
            <v>24kg/m3</v>
          </cell>
          <cell r="E959" t="str">
            <v>ｍ２</v>
          </cell>
          <cell r="H959" t="str">
            <v>ｾﾀ282</v>
          </cell>
          <cell r="I959">
            <v>1320</v>
          </cell>
        </row>
        <row r="960">
          <cell r="B960">
            <v>957</v>
          </cell>
          <cell r="C960" t="str">
            <v>壁グラスウールボード張り　ｱ)25</v>
          </cell>
          <cell r="D960" t="str">
            <v>ｶﾞﾗｽｸﾛｽ押え　32kg/m3</v>
          </cell>
          <cell r="E960" t="str">
            <v>ｍ２</v>
          </cell>
          <cell r="H960" t="str">
            <v>ｺ350</v>
          </cell>
          <cell r="I960">
            <v>2110</v>
          </cell>
        </row>
        <row r="961">
          <cell r="B961">
            <v>958</v>
          </cell>
          <cell r="C961" t="str">
            <v>壁グラスウールボード張り　ｱ)50</v>
          </cell>
          <cell r="D961" t="str">
            <v>ｶﾞﾗｽｸﾛｽ押え　32kg/m3</v>
          </cell>
          <cell r="E961" t="str">
            <v>ｍ２</v>
          </cell>
          <cell r="H961" t="str">
            <v>ｺ350</v>
          </cell>
          <cell r="I961">
            <v>2630</v>
          </cell>
        </row>
        <row r="962">
          <cell r="B962">
            <v>959</v>
          </cell>
          <cell r="C962" t="str">
            <v>壁　ビニールクロス張り</v>
          </cell>
          <cell r="D962" t="str">
            <v>量産品</v>
          </cell>
          <cell r="E962" t="str">
            <v>ｍ２</v>
          </cell>
          <cell r="H962" t="str">
            <v>ｺ352</v>
          </cell>
          <cell r="I962">
            <v>750</v>
          </cell>
        </row>
        <row r="963">
          <cell r="B963">
            <v>960</v>
          </cell>
          <cell r="C963" t="str">
            <v>壁　ビニールクロス張り</v>
          </cell>
          <cell r="D963" t="str">
            <v>中級品</v>
          </cell>
          <cell r="E963" t="str">
            <v>ｍ２</v>
          </cell>
          <cell r="H963" t="str">
            <v>ｺ352</v>
          </cell>
          <cell r="I963">
            <v>1000</v>
          </cell>
        </row>
        <row r="964">
          <cell r="B964">
            <v>961</v>
          </cell>
          <cell r="C964" t="str">
            <v>壁　ビニールクロス張り</v>
          </cell>
          <cell r="D964" t="str">
            <v>エコクロス（ｵﾚﾌｨﾝ、ｹﾅﾌ）</v>
          </cell>
          <cell r="E964" t="str">
            <v>ｍ２</v>
          </cell>
          <cell r="H964" t="str">
            <v>ｺ352</v>
          </cell>
          <cell r="I964">
            <v>1100</v>
          </cell>
        </row>
        <row r="965">
          <cell r="B965">
            <v>962</v>
          </cell>
          <cell r="C965" t="str">
            <v>壁　織物クロス張り</v>
          </cell>
          <cell r="D965" t="str">
            <v>並品</v>
          </cell>
          <cell r="E965" t="str">
            <v>ｍ２</v>
          </cell>
          <cell r="H965" t="str">
            <v>ｺ352</v>
          </cell>
          <cell r="I965">
            <v>2000</v>
          </cell>
        </row>
        <row r="966">
          <cell r="B966">
            <v>963</v>
          </cell>
          <cell r="C966" t="str">
            <v>天井　ビニールクロス張り</v>
          </cell>
          <cell r="D966" t="str">
            <v>量産品</v>
          </cell>
          <cell r="E966" t="str">
            <v>ｍ２</v>
          </cell>
          <cell r="H966" t="str">
            <v>ｺ352</v>
          </cell>
          <cell r="I966">
            <v>750</v>
          </cell>
        </row>
        <row r="967">
          <cell r="B967">
            <v>964</v>
          </cell>
          <cell r="C967" t="str">
            <v>天井　ビニールクロス張り</v>
          </cell>
          <cell r="D967" t="str">
            <v>中級品</v>
          </cell>
          <cell r="E967" t="str">
            <v>ｍ２</v>
          </cell>
          <cell r="H967" t="str">
            <v>ｺ352</v>
          </cell>
          <cell r="I967">
            <v>1000</v>
          </cell>
        </row>
        <row r="968">
          <cell r="B968">
            <v>965</v>
          </cell>
          <cell r="C968" t="str">
            <v>天井　ビニールクロス張り</v>
          </cell>
          <cell r="D968" t="str">
            <v>エコクロス（ｵﾚﾌｨﾝ、ｹﾅﾌ）</v>
          </cell>
          <cell r="E968" t="str">
            <v>ｍ２</v>
          </cell>
          <cell r="H968" t="str">
            <v>ｺ352</v>
          </cell>
          <cell r="I968">
            <v>1100</v>
          </cell>
        </row>
        <row r="969">
          <cell r="B969">
            <v>966</v>
          </cell>
          <cell r="C969" t="str">
            <v>天井　織物クロス張り</v>
          </cell>
          <cell r="D969" t="str">
            <v>並品</v>
          </cell>
          <cell r="E969" t="str">
            <v>ｍ２</v>
          </cell>
          <cell r="H969" t="str">
            <v>ｺ352</v>
          </cell>
          <cell r="I969">
            <v>2000</v>
          </cell>
        </row>
        <row r="970">
          <cell r="B970">
            <v>967</v>
          </cell>
          <cell r="C970" t="str">
            <v>ﾛｯｸｳｰﾙ化粧吸音板張り　ｱ)9</v>
          </cell>
          <cell r="D970" t="str">
            <v>　　　　　　9.5捨張り</v>
          </cell>
          <cell r="E970" t="str">
            <v>ｍ２</v>
          </cell>
          <cell r="H970" t="str">
            <v>ｾﾀ280</v>
          </cell>
          <cell r="I970">
            <v>1420</v>
          </cell>
        </row>
        <row r="971">
          <cell r="B971">
            <v>968</v>
          </cell>
          <cell r="C971" t="str">
            <v>ﾛｯｸｳｰﾙ化粧吸音板張り　ｱ)12</v>
          </cell>
          <cell r="D971" t="str">
            <v>　　　　　　9.5捨張り</v>
          </cell>
          <cell r="E971" t="str">
            <v>ｍ２</v>
          </cell>
          <cell r="H971" t="str">
            <v>ｾﾀ280</v>
          </cell>
          <cell r="I971">
            <v>1470</v>
          </cell>
        </row>
        <row r="972">
          <cell r="B972">
            <v>969</v>
          </cell>
          <cell r="C972" t="str">
            <v>ﾛｯｸｳｰﾙ化粧吸音板張り　ｱ)12</v>
          </cell>
          <cell r="D972" t="str">
            <v>ｷｭｰﾌﾞ　　　9.5捨張り</v>
          </cell>
          <cell r="E972" t="str">
            <v>ｍ２</v>
          </cell>
          <cell r="H972" t="str">
            <v>ｾﾀ280</v>
          </cell>
          <cell r="I972">
            <v>2110</v>
          </cell>
        </row>
        <row r="973">
          <cell r="B973">
            <v>970</v>
          </cell>
          <cell r="C973" t="str">
            <v>ﾛｯｸｳｰﾙ化粧吸音板張り　ｱ)12</v>
          </cell>
          <cell r="D973" t="str">
            <v>軒天ｷｭｰﾌﾞ　9.5捨張り</v>
          </cell>
          <cell r="E973" t="str">
            <v>ｍ２</v>
          </cell>
          <cell r="H973" t="str">
            <v>ｾﾀ280</v>
          </cell>
          <cell r="I973">
            <v>3140</v>
          </cell>
        </row>
        <row r="974">
          <cell r="B974">
            <v>971</v>
          </cell>
          <cell r="C974" t="str">
            <v>ﾛｯｸｳｰﾙ化粧吸音板張り　ｱ)15</v>
          </cell>
          <cell r="D974" t="str">
            <v>ｷｭｰﾌﾞ　　　9.5捨張り</v>
          </cell>
          <cell r="E974" t="str">
            <v>ｍ２</v>
          </cell>
          <cell r="H974" t="str">
            <v>ｾﾀ280</v>
          </cell>
          <cell r="I974">
            <v>2780</v>
          </cell>
        </row>
        <row r="975">
          <cell r="B975">
            <v>972</v>
          </cell>
          <cell r="C975" t="str">
            <v>ﾛｯｸｳｰﾙ化粧吸音板張り　ｱ)19</v>
          </cell>
          <cell r="D975" t="str">
            <v>ｷｭｰﾌﾞ　　　9.5捨張り</v>
          </cell>
          <cell r="E975" t="str">
            <v>ｍ２</v>
          </cell>
          <cell r="H975" t="str">
            <v>ｾﾀ280</v>
          </cell>
          <cell r="I975">
            <v>3400</v>
          </cell>
        </row>
        <row r="976">
          <cell r="B976">
            <v>973</v>
          </cell>
          <cell r="C976" t="str">
            <v>ﾛｯｸｳｰﾙ化粧吸音板張り　ｱ)9</v>
          </cell>
          <cell r="D976" t="str">
            <v>　　　　　　　直張り</v>
          </cell>
          <cell r="E976" t="str">
            <v>ｍ２</v>
          </cell>
          <cell r="H976" t="str">
            <v>ｺ350</v>
          </cell>
          <cell r="I976">
            <v>1460</v>
          </cell>
        </row>
        <row r="977">
          <cell r="B977">
            <v>974</v>
          </cell>
          <cell r="C977" t="str">
            <v>ﾛｯｸｳｰﾙ化粧吸音板張り　ｱ)12</v>
          </cell>
          <cell r="D977" t="str">
            <v>　　　　　　　直張り</v>
          </cell>
          <cell r="E977" t="str">
            <v>ｍ２</v>
          </cell>
          <cell r="H977" t="str">
            <v>ｺ350</v>
          </cell>
          <cell r="I977">
            <v>1560</v>
          </cell>
        </row>
        <row r="978">
          <cell r="B978">
            <v>975</v>
          </cell>
          <cell r="C978" t="str">
            <v>天井　浴室用硬質塩ビ製</v>
          </cell>
          <cell r="E978" t="str">
            <v>ｍ２</v>
          </cell>
          <cell r="H978" t="str">
            <v>ｾﾀ280</v>
          </cell>
          <cell r="I978">
            <v>4640</v>
          </cell>
        </row>
        <row r="979">
          <cell r="B979">
            <v>976</v>
          </cell>
          <cell r="C979" t="str">
            <v>天井　浴室耐蝕ｱﾙﾐ製</v>
          </cell>
          <cell r="D979" t="str">
            <v>準不燃</v>
          </cell>
          <cell r="H979" t="str">
            <v>ｾﾀ280</v>
          </cell>
          <cell r="I979">
            <v>6330</v>
          </cell>
        </row>
        <row r="980">
          <cell r="B980">
            <v>977</v>
          </cell>
          <cell r="C980" t="str">
            <v>廻り縁　　ｱﾙﾐ</v>
          </cell>
          <cell r="D980" t="str">
            <v>突付け</v>
          </cell>
          <cell r="E980" t="str">
            <v>ｍ</v>
          </cell>
          <cell r="H980" t="str">
            <v>ｾﾀ280</v>
          </cell>
          <cell r="I980">
            <v>640</v>
          </cell>
        </row>
        <row r="981">
          <cell r="B981">
            <v>978</v>
          </cell>
          <cell r="C981" t="str">
            <v>廻り縁　　ｱﾙﾐ</v>
          </cell>
          <cell r="D981" t="str">
            <v>目透かし</v>
          </cell>
          <cell r="E981" t="str">
            <v>ｍ</v>
          </cell>
          <cell r="H981" t="str">
            <v>ｺ350</v>
          </cell>
          <cell r="I981">
            <v>820</v>
          </cell>
        </row>
        <row r="982">
          <cell r="B982">
            <v>979</v>
          </cell>
          <cell r="C982" t="str">
            <v>廻り縁　　塩ビ</v>
          </cell>
          <cell r="D982" t="str">
            <v>突付け</v>
          </cell>
          <cell r="E982" t="str">
            <v>ｍ</v>
          </cell>
          <cell r="H982" t="str">
            <v>ｺ350</v>
          </cell>
          <cell r="I982">
            <v>400</v>
          </cell>
        </row>
        <row r="983">
          <cell r="B983">
            <v>980</v>
          </cell>
          <cell r="C983" t="str">
            <v>廻り縁　　塩ビ</v>
          </cell>
          <cell r="D983" t="str">
            <v>目透かし</v>
          </cell>
          <cell r="E983" t="str">
            <v>ｍ</v>
          </cell>
          <cell r="H983" t="str">
            <v>ｺ350</v>
          </cell>
          <cell r="I983">
            <v>500</v>
          </cell>
        </row>
        <row r="984">
          <cell r="B984">
            <v>981</v>
          </cell>
          <cell r="C984" t="str">
            <v>下がり壁見切り　　ｱﾙﾐ</v>
          </cell>
          <cell r="E984" t="str">
            <v>ｍ</v>
          </cell>
          <cell r="H984" t="str">
            <v>ｺ350</v>
          </cell>
          <cell r="I984">
            <v>1000</v>
          </cell>
        </row>
        <row r="985">
          <cell r="B985">
            <v>982</v>
          </cell>
          <cell r="C985" t="str">
            <v>下がり壁見切り　　塩ﾋﾞ</v>
          </cell>
          <cell r="E985" t="str">
            <v>ｍ</v>
          </cell>
          <cell r="H985" t="str">
            <v>ｺ350</v>
          </cell>
          <cell r="I985">
            <v>700</v>
          </cell>
        </row>
        <row r="986">
          <cell r="B986">
            <v>983</v>
          </cell>
          <cell r="C986" t="str">
            <v>天井　グラスウール　ｱ)50</v>
          </cell>
          <cell r="D986" t="str">
            <v>24kg/m3</v>
          </cell>
          <cell r="E986" t="str">
            <v>ｍ２</v>
          </cell>
          <cell r="H986" t="str">
            <v>ｺ350</v>
          </cell>
          <cell r="I986">
            <v>850</v>
          </cell>
        </row>
        <row r="987">
          <cell r="B987">
            <v>984</v>
          </cell>
          <cell r="C987" t="str">
            <v>天井　グラスウール　ｱ)100</v>
          </cell>
          <cell r="D987" t="str">
            <v>24kg/m3</v>
          </cell>
          <cell r="E987" t="str">
            <v>ｍ２</v>
          </cell>
          <cell r="H987" t="str">
            <v>ｾﾀ282</v>
          </cell>
          <cell r="I987">
            <v>1320</v>
          </cell>
        </row>
        <row r="988">
          <cell r="B988">
            <v>985</v>
          </cell>
          <cell r="E988" t="str">
            <v>ｍ</v>
          </cell>
          <cell r="I988">
            <v>0</v>
          </cell>
        </row>
        <row r="989">
          <cell r="B989">
            <v>986</v>
          </cell>
          <cell r="C989" t="str">
            <v>断熱材吹付　難燃</v>
          </cell>
          <cell r="D989" t="str">
            <v>ｱ)15　硬質ｳﾚﾀﾝフォーム</v>
          </cell>
          <cell r="E989" t="str">
            <v>ｍ２</v>
          </cell>
          <cell r="H989" t="str">
            <v>ｾﾀ282</v>
          </cell>
          <cell r="I989">
            <v>1240</v>
          </cell>
        </row>
        <row r="990">
          <cell r="B990">
            <v>987</v>
          </cell>
          <cell r="C990" t="str">
            <v>断熱材吹付　難燃</v>
          </cell>
          <cell r="D990" t="str">
            <v>ｱ)20　硬質ｳﾚﾀﾝフォーム</v>
          </cell>
          <cell r="E990" t="str">
            <v>ｍ２</v>
          </cell>
          <cell r="H990" t="str">
            <v>ｾﾀ282</v>
          </cell>
          <cell r="I990">
            <v>1450</v>
          </cell>
        </row>
        <row r="991">
          <cell r="B991">
            <v>988</v>
          </cell>
          <cell r="C991" t="str">
            <v>断熱材吹付　難燃</v>
          </cell>
          <cell r="D991" t="str">
            <v>ｱ)25　硬質ｳﾚﾀﾝフォーム</v>
          </cell>
          <cell r="E991" t="str">
            <v>ｍ２</v>
          </cell>
          <cell r="H991" t="str">
            <v>ｾﾀ282</v>
          </cell>
          <cell r="I991">
            <v>1660</v>
          </cell>
        </row>
        <row r="992">
          <cell r="B992">
            <v>989</v>
          </cell>
          <cell r="C992" t="str">
            <v>断熱材吹付　難燃</v>
          </cell>
          <cell r="D992" t="str">
            <v>ｱ)30　硬質ｳﾚﾀﾝフォーム</v>
          </cell>
          <cell r="E992" t="str">
            <v>ｍ２</v>
          </cell>
          <cell r="H992" t="str">
            <v>ｾﾀ282</v>
          </cell>
          <cell r="I992">
            <v>1870</v>
          </cell>
        </row>
        <row r="993">
          <cell r="B993">
            <v>990</v>
          </cell>
          <cell r="C993" t="str">
            <v>　小　　　　計</v>
          </cell>
        </row>
        <row r="994">
          <cell r="B994">
            <v>991</v>
          </cell>
          <cell r="C994" t="str">
            <v>外装工事</v>
          </cell>
        </row>
        <row r="995">
          <cell r="B995">
            <v>992</v>
          </cell>
        </row>
        <row r="996">
          <cell r="B996">
            <v>993</v>
          </cell>
          <cell r="C996" t="str">
            <v>　小　　　　計</v>
          </cell>
        </row>
        <row r="997">
          <cell r="B997">
            <v>994</v>
          </cell>
          <cell r="C997" t="str">
            <v>仕上ユニット工事</v>
          </cell>
        </row>
        <row r="998">
          <cell r="B998">
            <v>995</v>
          </cell>
        </row>
        <row r="999">
          <cell r="B999">
            <v>996</v>
          </cell>
          <cell r="C999" t="str">
            <v>　小　　　　計</v>
          </cell>
        </row>
        <row r="1000">
          <cell r="B1000">
            <v>997</v>
          </cell>
          <cell r="C1000" t="str">
            <v>サイン工事</v>
          </cell>
        </row>
        <row r="1001">
          <cell r="B1001">
            <v>998</v>
          </cell>
        </row>
        <row r="1002">
          <cell r="B1002">
            <v>999</v>
          </cell>
          <cell r="C1002" t="str">
            <v>　小　　　　計</v>
          </cell>
        </row>
        <row r="1003">
          <cell r="B1003">
            <v>1000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5"/>
  <sheetViews>
    <sheetView showZeros="0" tabSelected="1" workbookViewId="0">
      <selection activeCell="A7" sqref="A7:G7"/>
    </sheetView>
  </sheetViews>
  <sheetFormatPr defaultColWidth="9" defaultRowHeight="13.5"/>
  <cols>
    <col min="1" max="1" width="26.7109375" style="1" customWidth="1"/>
    <col min="2" max="2" width="23.85546875" style="1" customWidth="1"/>
    <col min="3" max="3" width="4.42578125" style="1" customWidth="1"/>
    <col min="4" max="4" width="11.7109375" style="1" customWidth="1"/>
    <col min="5" max="5" width="4.42578125" style="1" customWidth="1"/>
    <col min="6" max="6" width="11.7109375" style="1" customWidth="1"/>
    <col min="7" max="7" width="4.42578125" style="1" customWidth="1"/>
    <col min="8" max="8" width="11.7109375" style="1" customWidth="1"/>
    <col min="9" max="9" width="4.42578125" style="1" customWidth="1"/>
    <col min="10" max="10" width="11.7109375" style="1" customWidth="1"/>
    <col min="11" max="11" width="4.42578125" style="1" customWidth="1"/>
    <col min="12" max="12" width="6.7109375" style="1" customWidth="1"/>
    <col min="13" max="13" width="5.7109375" style="1" customWidth="1"/>
    <col min="14" max="16384" width="9" style="1"/>
  </cols>
  <sheetData>
    <row r="1" spans="1:13" ht="31.9" customHeight="1">
      <c r="A1" s="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31.9" customHeight="1">
      <c r="A2" s="4"/>
      <c r="B2" s="12"/>
      <c r="C2" s="19"/>
      <c r="D2" s="23"/>
      <c r="E2" s="19"/>
      <c r="F2" s="23"/>
      <c r="G2" s="19"/>
      <c r="H2" s="23"/>
      <c r="I2" s="19"/>
      <c r="J2" s="23"/>
      <c r="K2" s="19"/>
      <c r="L2" s="38"/>
      <c r="M2" s="38"/>
    </row>
    <row r="3" spans="1:13" ht="31.9" customHeight="1">
      <c r="A3" s="3"/>
      <c r="B3" s="3"/>
      <c r="C3" s="20"/>
      <c r="D3" s="24"/>
      <c r="E3" s="20"/>
      <c r="F3" s="24"/>
      <c r="G3" s="20"/>
      <c r="H3" s="24"/>
      <c r="I3" s="20"/>
      <c r="J3" s="24"/>
      <c r="K3" s="20"/>
      <c r="L3" s="39"/>
      <c r="M3" s="39"/>
    </row>
    <row r="4" spans="1:13" ht="31.9" customHeight="1">
      <c r="A4" s="5" t="s">
        <v>962</v>
      </c>
      <c r="B4" s="13" t="s">
        <v>652</v>
      </c>
      <c r="C4" s="21" t="s">
        <v>830</v>
      </c>
      <c r="D4" s="25"/>
      <c r="E4" s="25"/>
      <c r="F4" s="25"/>
      <c r="G4" s="25"/>
      <c r="H4" s="25"/>
      <c r="I4" s="25"/>
      <c r="J4" s="35" t="s">
        <v>162</v>
      </c>
      <c r="K4" s="35"/>
      <c r="L4" s="35"/>
      <c r="M4" s="40"/>
    </row>
    <row r="5" spans="1:13" ht="31.9" customHeight="1">
      <c r="A5" s="6" t="s">
        <v>478</v>
      </c>
      <c r="B5" s="14" t="s">
        <v>457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41"/>
    </row>
    <row r="6" spans="1:13" ht="31.9" customHeight="1">
      <c r="A6" s="7" t="s">
        <v>230</v>
      </c>
      <c r="B6" s="15"/>
      <c r="C6" s="15"/>
      <c r="D6" s="15"/>
      <c r="E6" s="15"/>
      <c r="F6" s="15"/>
      <c r="G6" s="15"/>
      <c r="H6" s="28" t="s">
        <v>792</v>
      </c>
      <c r="I6" s="28"/>
      <c r="J6" s="36" t="s">
        <v>78</v>
      </c>
      <c r="K6" s="36"/>
      <c r="L6" s="36"/>
      <c r="M6" s="42"/>
    </row>
    <row r="7" spans="1:13" ht="31.9" customHeight="1">
      <c r="A7" s="8"/>
      <c r="B7" s="16"/>
      <c r="C7" s="16"/>
      <c r="D7" s="16"/>
      <c r="E7" s="16"/>
      <c r="F7" s="16"/>
      <c r="G7" s="26"/>
      <c r="H7" s="28" t="s">
        <v>831</v>
      </c>
      <c r="I7" s="28"/>
      <c r="J7" s="36" t="s">
        <v>54</v>
      </c>
      <c r="K7" s="36"/>
      <c r="L7" s="36"/>
      <c r="M7" s="42"/>
    </row>
    <row r="8" spans="1:13" ht="31.9" customHeight="1">
      <c r="A8" s="8" t="s">
        <v>537</v>
      </c>
      <c r="B8" s="16"/>
      <c r="C8" s="16"/>
      <c r="D8" s="16"/>
      <c r="E8" s="16"/>
      <c r="F8" s="16"/>
      <c r="G8" s="26"/>
      <c r="H8" s="28" t="s">
        <v>713</v>
      </c>
      <c r="I8" s="28"/>
      <c r="J8" s="37">
        <v>46456</v>
      </c>
      <c r="K8" s="36"/>
      <c r="L8" s="36"/>
      <c r="M8" s="42"/>
    </row>
    <row r="9" spans="1:13" ht="31.9" customHeight="1">
      <c r="A9" s="8" t="s">
        <v>737</v>
      </c>
      <c r="B9" s="16"/>
      <c r="C9" s="16"/>
      <c r="D9" s="16"/>
      <c r="E9" s="16"/>
      <c r="F9" s="16"/>
      <c r="G9" s="26"/>
      <c r="H9" s="29"/>
      <c r="I9" s="32"/>
      <c r="J9" s="32"/>
      <c r="K9" s="32"/>
      <c r="L9" s="32"/>
      <c r="M9" s="43"/>
    </row>
    <row r="10" spans="1:13" ht="31.9" customHeight="1">
      <c r="A10" s="9" t="s">
        <v>335</v>
      </c>
      <c r="B10" s="17"/>
      <c r="C10" s="17"/>
      <c r="D10" s="17"/>
      <c r="E10" s="17"/>
      <c r="F10" s="17"/>
      <c r="G10" s="27"/>
      <c r="H10" s="30"/>
      <c r="I10" s="33"/>
      <c r="J10" s="33"/>
      <c r="K10" s="33"/>
      <c r="L10" s="33"/>
      <c r="M10" s="44"/>
    </row>
    <row r="11" spans="1:13" ht="31.9" customHeight="1">
      <c r="A11" s="9" t="s">
        <v>943</v>
      </c>
      <c r="B11" s="17"/>
      <c r="C11" s="17"/>
      <c r="D11" s="17"/>
      <c r="E11" s="17"/>
      <c r="F11" s="17"/>
      <c r="G11" s="27"/>
      <c r="H11" s="30"/>
      <c r="I11" s="33"/>
      <c r="J11" s="33"/>
      <c r="K11" s="33"/>
      <c r="L11" s="33"/>
      <c r="M11" s="44"/>
    </row>
    <row r="12" spans="1:13" ht="31.9" customHeight="1">
      <c r="A12" s="10" t="s">
        <v>312</v>
      </c>
      <c r="B12" s="17"/>
      <c r="C12" s="17"/>
      <c r="D12" s="17"/>
      <c r="E12" s="17"/>
      <c r="F12" s="17"/>
      <c r="G12" s="27"/>
      <c r="H12" s="30"/>
      <c r="I12" s="33"/>
      <c r="J12" s="33"/>
      <c r="K12" s="33"/>
      <c r="L12" s="33"/>
      <c r="M12" s="44"/>
    </row>
    <row r="13" spans="1:13" ht="31.9" customHeight="1">
      <c r="A13" s="10" t="s">
        <v>251</v>
      </c>
      <c r="B13" s="17"/>
      <c r="C13" s="17"/>
      <c r="D13" s="17"/>
      <c r="E13" s="17"/>
      <c r="F13" s="17"/>
      <c r="G13" s="27"/>
      <c r="H13" s="30"/>
      <c r="I13" s="33"/>
      <c r="J13" s="33"/>
      <c r="K13" s="33"/>
      <c r="L13" s="33"/>
      <c r="M13" s="44"/>
    </row>
    <row r="14" spans="1:13" ht="31.9" customHeight="1">
      <c r="A14" s="10"/>
      <c r="B14" s="17"/>
      <c r="C14" s="17"/>
      <c r="D14" s="17"/>
      <c r="E14" s="17"/>
      <c r="F14" s="17"/>
      <c r="G14" s="27"/>
      <c r="H14" s="30"/>
      <c r="I14" s="33"/>
      <c r="J14" s="33"/>
      <c r="K14" s="33"/>
      <c r="L14" s="33"/>
      <c r="M14" s="44"/>
    </row>
    <row r="15" spans="1:13" ht="31.9" customHeight="1">
      <c r="A15" s="11"/>
      <c r="B15" s="18"/>
      <c r="C15" s="18"/>
      <c r="D15" s="18"/>
      <c r="E15" s="18"/>
      <c r="F15" s="18"/>
      <c r="G15" s="18"/>
      <c r="H15" s="31"/>
      <c r="I15" s="34"/>
      <c r="J15" s="34"/>
      <c r="K15" s="34"/>
      <c r="L15" s="34"/>
      <c r="M15" s="45"/>
    </row>
  </sheetData>
  <mergeCells count="31">
    <mergeCell ref="C4:I4"/>
    <mergeCell ref="J4:M4"/>
    <mergeCell ref="B5:M5"/>
    <mergeCell ref="A6:G6"/>
    <mergeCell ref="H6:I6"/>
    <mergeCell ref="J6:M6"/>
    <mergeCell ref="A7:G7"/>
    <mergeCell ref="H7:I7"/>
    <mergeCell ref="J7:M7"/>
    <mergeCell ref="A8:G8"/>
    <mergeCell ref="H8:I8"/>
    <mergeCell ref="J8:M8"/>
    <mergeCell ref="A9:G9"/>
    <mergeCell ref="A10:G10"/>
    <mergeCell ref="A11:G11"/>
    <mergeCell ref="A12:G12"/>
    <mergeCell ref="A13:G13"/>
    <mergeCell ref="A14:G14"/>
    <mergeCell ref="A15:G15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M3"/>
    <mergeCell ref="H9:I15"/>
    <mergeCell ref="J9:M15"/>
  </mergeCells>
  <phoneticPr fontId="59"/>
  <pageMargins left="0.78740157480314965" right="0.19685039370078741" top="0.98425196850393704" bottom="0.98425196850393704" header="0.51181102362204722" footer="0.51181102362204722"/>
  <pageSetup paperSize="9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54"/>
  <sheetViews>
    <sheetView showZeros="0" view="pageBreakPreview" topLeftCell="A70" zoomScale="85" zoomScaleNormal="80" zoomScaleSheetLayoutView="85" workbookViewId="0">
      <selection activeCell="G89" sqref="G89"/>
    </sheetView>
  </sheetViews>
  <sheetFormatPr defaultColWidth="10.140625" defaultRowHeight="13.5"/>
  <cols>
    <col min="1" max="1" width="5" style="46" customWidth="1"/>
    <col min="2" max="2" width="26.85546875" style="47" customWidth="1"/>
    <col min="3" max="3" width="33" style="47" customWidth="1"/>
    <col min="4" max="4" width="11.140625" style="48" customWidth="1"/>
    <col min="5" max="5" width="6.42578125" style="47" customWidth="1"/>
    <col min="6" max="6" width="12.85546875" style="49" customWidth="1"/>
    <col min="7" max="7" width="18.140625" style="50" customWidth="1"/>
    <col min="8" max="8" width="31.28515625" style="51" customWidth="1"/>
    <col min="9" max="16384" width="10.140625" style="47"/>
  </cols>
  <sheetData>
    <row r="1" spans="1:8" ht="15" customHeight="1">
      <c r="A1" s="52" t="s">
        <v>21</v>
      </c>
      <c r="B1" s="83" t="s">
        <v>190</v>
      </c>
      <c r="C1" s="83" t="s">
        <v>271</v>
      </c>
      <c r="D1" s="128" t="s">
        <v>528</v>
      </c>
      <c r="E1" s="153" t="s">
        <v>53</v>
      </c>
      <c r="F1" s="164" t="s">
        <v>94</v>
      </c>
      <c r="G1" s="175" t="s">
        <v>41</v>
      </c>
      <c r="H1" s="189" t="s">
        <v>206</v>
      </c>
    </row>
    <row r="2" spans="1:8" ht="15" customHeight="1">
      <c r="A2" s="53"/>
      <c r="B2" s="84"/>
      <c r="C2" s="84"/>
      <c r="D2" s="129"/>
      <c r="E2" s="154"/>
      <c r="F2" s="165"/>
      <c r="G2" s="176"/>
      <c r="H2" s="190"/>
    </row>
    <row r="3" spans="1:8" ht="15" customHeight="1">
      <c r="A3" s="54"/>
      <c r="B3" s="85"/>
      <c r="C3" s="93"/>
      <c r="D3" s="130"/>
      <c r="E3" s="97"/>
      <c r="F3" s="166"/>
      <c r="G3" s="177"/>
      <c r="H3" s="191"/>
    </row>
    <row r="4" spans="1:8" ht="15" customHeight="1">
      <c r="A4" s="55"/>
      <c r="B4" s="85"/>
      <c r="C4" s="96"/>
      <c r="D4" s="131"/>
      <c r="E4" s="95"/>
      <c r="F4" s="167"/>
      <c r="G4" s="178"/>
      <c r="H4" s="192"/>
    </row>
    <row r="5" spans="1:8" ht="15" customHeight="1">
      <c r="A5" s="56"/>
      <c r="B5" s="86"/>
      <c r="C5" s="86"/>
      <c r="D5" s="130"/>
      <c r="E5" s="97"/>
      <c r="F5" s="168"/>
      <c r="G5" s="179"/>
      <c r="H5" s="193"/>
    </row>
    <row r="6" spans="1:8" ht="15" customHeight="1">
      <c r="A6" s="57"/>
      <c r="B6" s="87" t="s">
        <v>181</v>
      </c>
      <c r="C6" s="111"/>
      <c r="D6" s="132">
        <v>1</v>
      </c>
      <c r="E6" s="87" t="s">
        <v>561</v>
      </c>
      <c r="F6" s="167"/>
      <c r="G6" s="178"/>
      <c r="H6" s="192"/>
    </row>
    <row r="7" spans="1:8" ht="15" customHeight="1">
      <c r="A7" s="58"/>
      <c r="B7" s="88"/>
      <c r="C7" s="110"/>
      <c r="D7" s="133"/>
      <c r="E7" s="155"/>
      <c r="F7" s="168"/>
      <c r="G7" s="180"/>
      <c r="H7" s="193"/>
    </row>
    <row r="8" spans="1:8" ht="15" customHeight="1">
      <c r="A8" s="57" t="s">
        <v>348</v>
      </c>
      <c r="B8" s="89" t="s">
        <v>437</v>
      </c>
      <c r="C8" s="111"/>
      <c r="D8" s="132">
        <v>1</v>
      </c>
      <c r="E8" s="87" t="s">
        <v>561</v>
      </c>
      <c r="F8" s="167"/>
      <c r="G8" s="178"/>
      <c r="H8" s="192"/>
    </row>
    <row r="9" spans="1:8" ht="15" customHeight="1">
      <c r="A9" s="59"/>
      <c r="B9" s="88"/>
      <c r="C9" s="110"/>
      <c r="D9" s="133"/>
      <c r="E9" s="155"/>
      <c r="F9" s="168"/>
      <c r="G9" s="180"/>
      <c r="H9" s="193"/>
    </row>
    <row r="10" spans="1:8" ht="15" customHeight="1">
      <c r="A10" s="60"/>
      <c r="B10" s="90" t="s">
        <v>450</v>
      </c>
      <c r="C10" s="112"/>
      <c r="D10" s="134">
        <v>1</v>
      </c>
      <c r="E10" s="90" t="s">
        <v>561</v>
      </c>
      <c r="F10" s="167"/>
      <c r="G10" s="178"/>
      <c r="H10" s="192"/>
    </row>
    <row r="11" spans="1:8" ht="15" customHeight="1">
      <c r="A11" s="61"/>
      <c r="B11" s="89"/>
      <c r="C11" s="111"/>
      <c r="D11" s="132"/>
      <c r="E11" s="87"/>
      <c r="F11" s="168"/>
      <c r="G11" s="180"/>
      <c r="H11" s="193"/>
    </row>
    <row r="12" spans="1:8" ht="15" customHeight="1">
      <c r="A12" s="57" t="s">
        <v>8</v>
      </c>
      <c r="B12" s="89" t="s">
        <v>624</v>
      </c>
      <c r="C12" s="111"/>
      <c r="D12" s="132">
        <v>1</v>
      </c>
      <c r="E12" s="87" t="s">
        <v>561</v>
      </c>
      <c r="F12" s="167"/>
      <c r="G12" s="178"/>
      <c r="H12" s="192"/>
    </row>
    <row r="13" spans="1:8" ht="15" customHeight="1">
      <c r="A13" s="59"/>
      <c r="B13" s="88"/>
      <c r="C13" s="110"/>
      <c r="D13" s="133"/>
      <c r="E13" s="155"/>
      <c r="F13" s="168"/>
      <c r="G13" s="179"/>
      <c r="H13" s="193"/>
    </row>
    <row r="14" spans="1:8" ht="15" customHeight="1">
      <c r="A14" s="60"/>
      <c r="B14" s="90" t="s">
        <v>655</v>
      </c>
      <c r="C14" s="112"/>
      <c r="D14" s="134">
        <v>1</v>
      </c>
      <c r="E14" s="90" t="s">
        <v>561</v>
      </c>
      <c r="F14" s="167"/>
      <c r="G14" s="178"/>
      <c r="H14" s="192"/>
    </row>
    <row r="15" spans="1:8" ht="15" customHeight="1">
      <c r="A15" s="61"/>
      <c r="B15" s="89"/>
      <c r="C15" s="111"/>
      <c r="D15" s="132"/>
      <c r="E15" s="87"/>
      <c r="F15" s="168"/>
      <c r="G15" s="179"/>
      <c r="H15" s="193"/>
    </row>
    <row r="16" spans="1:8" ht="15" customHeight="1">
      <c r="A16" s="57" t="s">
        <v>51</v>
      </c>
      <c r="B16" s="89" t="s">
        <v>683</v>
      </c>
      <c r="C16" s="113"/>
      <c r="D16" s="132">
        <v>1</v>
      </c>
      <c r="E16" s="87" t="s">
        <v>561</v>
      </c>
      <c r="F16" s="167"/>
      <c r="G16" s="178"/>
      <c r="H16" s="192"/>
    </row>
    <row r="17" spans="1:8" ht="15" customHeight="1">
      <c r="A17" s="59"/>
      <c r="B17" s="88"/>
      <c r="C17" s="110"/>
      <c r="D17" s="135"/>
      <c r="E17" s="155"/>
      <c r="F17" s="168"/>
      <c r="G17" s="179"/>
      <c r="H17" s="193"/>
    </row>
    <row r="18" spans="1:8" ht="15" customHeight="1">
      <c r="A18" s="60"/>
      <c r="B18" s="90" t="s">
        <v>468</v>
      </c>
      <c r="C18" s="114"/>
      <c r="D18" s="134">
        <v>1</v>
      </c>
      <c r="E18" s="90" t="s">
        <v>561</v>
      </c>
      <c r="F18" s="167"/>
      <c r="G18" s="178"/>
      <c r="H18" s="192"/>
    </row>
    <row r="19" spans="1:8" ht="15" customHeight="1">
      <c r="A19" s="57"/>
      <c r="B19" s="89"/>
      <c r="C19" s="115"/>
      <c r="D19" s="132"/>
      <c r="E19" s="87"/>
      <c r="F19" s="168"/>
      <c r="G19" s="179"/>
      <c r="H19" s="193"/>
    </row>
    <row r="20" spans="1:8" ht="15" customHeight="1">
      <c r="A20" s="57"/>
      <c r="B20" s="89"/>
      <c r="C20" s="116"/>
      <c r="D20" s="132"/>
      <c r="E20" s="87"/>
      <c r="F20" s="167"/>
      <c r="G20" s="178"/>
      <c r="H20" s="192"/>
    </row>
    <row r="21" spans="1:8" ht="15" customHeight="1">
      <c r="A21" s="58"/>
      <c r="B21" s="91"/>
      <c r="C21" s="117"/>
      <c r="D21" s="91"/>
      <c r="E21" s="91"/>
      <c r="F21" s="168"/>
      <c r="G21" s="179"/>
      <c r="H21" s="193"/>
    </row>
    <row r="22" spans="1:8" ht="15" customHeight="1">
      <c r="A22" s="62"/>
      <c r="B22" s="90" t="s">
        <v>744</v>
      </c>
      <c r="C22" s="118">
        <v>0.1</v>
      </c>
      <c r="D22" s="134">
        <v>1</v>
      </c>
      <c r="E22" s="90" t="s">
        <v>561</v>
      </c>
      <c r="F22" s="167"/>
      <c r="G22" s="178"/>
      <c r="H22" s="192"/>
    </row>
    <row r="23" spans="1:8" ht="15" customHeight="1">
      <c r="A23" s="63"/>
      <c r="B23" s="92"/>
      <c r="C23" s="115"/>
      <c r="D23" s="92"/>
      <c r="E23" s="92"/>
      <c r="F23" s="168"/>
      <c r="G23" s="179"/>
      <c r="H23" s="193"/>
    </row>
    <row r="24" spans="1:8" ht="15" customHeight="1">
      <c r="A24" s="62"/>
      <c r="B24" s="90"/>
      <c r="C24" s="119"/>
      <c r="D24" s="136"/>
      <c r="E24" s="136"/>
      <c r="F24" s="167"/>
      <c r="G24" s="178"/>
      <c r="H24" s="192"/>
    </row>
    <row r="25" spans="1:8" ht="15" customHeight="1">
      <c r="A25" s="56"/>
      <c r="B25" s="93"/>
      <c r="C25" s="86"/>
      <c r="D25" s="130"/>
      <c r="E25" s="97"/>
      <c r="F25" s="168"/>
      <c r="G25" s="179"/>
      <c r="H25" s="193"/>
    </row>
    <row r="26" spans="1:8" ht="15" customHeight="1">
      <c r="A26" s="64"/>
      <c r="B26" s="94"/>
      <c r="C26" s="96"/>
      <c r="D26" s="131"/>
      <c r="E26" s="95"/>
      <c r="F26" s="167"/>
      <c r="G26" s="178"/>
      <c r="H26" s="192"/>
    </row>
    <row r="27" spans="1:8" ht="15" customHeight="1">
      <c r="A27" s="56"/>
      <c r="B27" s="86"/>
      <c r="C27" s="86"/>
      <c r="D27" s="130"/>
      <c r="E27" s="97"/>
      <c r="F27" s="168"/>
      <c r="G27" s="179"/>
      <c r="H27" s="191"/>
    </row>
    <row r="28" spans="1:8" ht="15" customHeight="1">
      <c r="A28" s="65"/>
      <c r="B28" s="90" t="s">
        <v>520</v>
      </c>
      <c r="C28" s="96"/>
      <c r="D28" s="131"/>
      <c r="E28" s="95"/>
      <c r="F28" s="167"/>
      <c r="G28" s="178"/>
      <c r="H28" s="191"/>
    </row>
    <row r="29" spans="1:8" ht="15" customHeight="1">
      <c r="A29" s="56"/>
      <c r="B29" s="86"/>
      <c r="C29" s="86"/>
      <c r="D29" s="130"/>
      <c r="E29" s="97"/>
      <c r="F29" s="168"/>
      <c r="G29" s="179"/>
      <c r="H29" s="193"/>
    </row>
    <row r="30" spans="1:8" ht="15" customHeight="1">
      <c r="A30" s="65"/>
      <c r="B30" s="95"/>
      <c r="C30" s="96"/>
      <c r="D30" s="131"/>
      <c r="E30" s="95"/>
      <c r="F30" s="167"/>
      <c r="G30" s="178"/>
      <c r="H30" s="192"/>
    </row>
    <row r="31" spans="1:8" ht="15" customHeight="1">
      <c r="A31" s="56"/>
      <c r="B31" s="93"/>
      <c r="C31" s="86"/>
      <c r="D31" s="130"/>
      <c r="E31" s="97"/>
      <c r="F31" s="168"/>
      <c r="G31" s="179"/>
      <c r="H31" s="193"/>
    </row>
    <row r="32" spans="1:8" ht="15" customHeight="1">
      <c r="A32" s="64"/>
      <c r="B32" s="96"/>
      <c r="C32" s="96"/>
      <c r="D32" s="131"/>
      <c r="E32" s="95"/>
      <c r="F32" s="167"/>
      <c r="G32" s="178"/>
      <c r="H32" s="192"/>
    </row>
    <row r="33" spans="1:8" ht="15" customHeight="1">
      <c r="A33" s="56"/>
      <c r="B33" s="86"/>
      <c r="C33" s="86"/>
      <c r="D33" s="130"/>
      <c r="E33" s="97"/>
      <c r="F33" s="168"/>
      <c r="G33" s="179"/>
      <c r="H33" s="194"/>
    </row>
    <row r="34" spans="1:8" ht="15" customHeight="1">
      <c r="A34" s="64"/>
      <c r="B34" s="96"/>
      <c r="C34" s="96"/>
      <c r="D34" s="131"/>
      <c r="E34" s="95"/>
      <c r="F34" s="167"/>
      <c r="G34" s="178"/>
      <c r="H34" s="195"/>
    </row>
    <row r="35" spans="1:8" ht="15" customHeight="1">
      <c r="A35" s="56"/>
      <c r="B35" s="97"/>
      <c r="C35" s="86"/>
      <c r="D35" s="130"/>
      <c r="E35" s="97"/>
      <c r="F35" s="168"/>
      <c r="G35" s="180"/>
      <c r="H35" s="193"/>
    </row>
    <row r="36" spans="1:8" ht="15" customHeight="1">
      <c r="A36" s="65"/>
      <c r="B36" s="95"/>
      <c r="C36" s="96"/>
      <c r="D36" s="131"/>
      <c r="E36" s="95"/>
      <c r="F36" s="167"/>
      <c r="G36" s="178"/>
      <c r="H36" s="192"/>
    </row>
    <row r="37" spans="1:8" ht="15" customHeight="1">
      <c r="A37" s="56"/>
      <c r="B37" s="98"/>
      <c r="C37" s="103"/>
      <c r="D37" s="137"/>
      <c r="E37" s="98"/>
      <c r="F37" s="168"/>
      <c r="G37" s="179"/>
      <c r="H37" s="193"/>
    </row>
    <row r="38" spans="1:8" ht="15" customHeight="1">
      <c r="A38" s="66"/>
      <c r="B38" s="99"/>
      <c r="C38" s="99"/>
      <c r="D38" s="138"/>
      <c r="E38" s="156"/>
      <c r="F38" s="169"/>
      <c r="G38" s="181"/>
      <c r="H38" s="196"/>
    </row>
    <row r="39" spans="1:8" ht="15" customHeight="1">
      <c r="A39" s="54"/>
      <c r="B39" s="85"/>
      <c r="C39" s="93"/>
      <c r="D39" s="130"/>
      <c r="E39" s="97"/>
      <c r="F39" s="166"/>
      <c r="G39" s="177"/>
      <c r="H39" s="191"/>
    </row>
    <row r="40" spans="1:8" ht="15" customHeight="1">
      <c r="A40" s="55"/>
      <c r="B40" s="85"/>
      <c r="C40" s="96"/>
      <c r="D40" s="131"/>
      <c r="E40" s="95"/>
      <c r="F40" s="167"/>
      <c r="G40" s="178"/>
      <c r="H40" s="192"/>
    </row>
    <row r="41" spans="1:8" ht="15" customHeight="1">
      <c r="A41" s="67"/>
      <c r="B41" s="86"/>
      <c r="C41" s="86"/>
      <c r="D41" s="130"/>
      <c r="E41" s="97"/>
      <c r="F41" s="168"/>
      <c r="G41" s="179"/>
      <c r="H41" s="193"/>
    </row>
    <row r="42" spans="1:8" ht="15" customHeight="1">
      <c r="A42" s="64"/>
      <c r="B42" s="100" t="s">
        <v>398</v>
      </c>
      <c r="C42" s="96"/>
      <c r="D42" s="131"/>
      <c r="E42" s="95"/>
      <c r="F42" s="167"/>
      <c r="G42" s="178"/>
      <c r="H42" s="192"/>
    </row>
    <row r="43" spans="1:8" ht="15" customHeight="1">
      <c r="A43" s="68"/>
      <c r="B43" s="101"/>
      <c r="C43" s="86"/>
      <c r="D43" s="139"/>
      <c r="E43" s="97"/>
      <c r="F43" s="168"/>
      <c r="G43" s="180"/>
      <c r="H43" s="193"/>
    </row>
    <row r="44" spans="1:8" ht="15" customHeight="1">
      <c r="A44" s="55"/>
      <c r="B44" s="94"/>
      <c r="C44" s="96"/>
      <c r="D44" s="140"/>
      <c r="E44" s="95"/>
      <c r="F44" s="167"/>
      <c r="G44" s="178"/>
      <c r="H44" s="192"/>
    </row>
    <row r="45" spans="1:8" ht="15" customHeight="1">
      <c r="A45" s="68"/>
      <c r="B45" s="86"/>
      <c r="C45" s="120"/>
      <c r="D45" s="141">
        <v>1</v>
      </c>
      <c r="E45" s="157" t="s">
        <v>253</v>
      </c>
      <c r="F45" s="168"/>
      <c r="G45" s="182"/>
      <c r="H45" s="193"/>
    </row>
    <row r="46" spans="1:8" ht="15" customHeight="1">
      <c r="A46" s="55"/>
      <c r="B46" s="102" t="s">
        <v>5</v>
      </c>
      <c r="C46" s="96"/>
      <c r="D46" s="142"/>
      <c r="E46" s="158"/>
      <c r="F46" s="167"/>
      <c r="G46" s="183"/>
      <c r="H46" s="192"/>
    </row>
    <row r="47" spans="1:8" ht="15" customHeight="1">
      <c r="A47" s="67"/>
      <c r="B47" s="86"/>
      <c r="C47" s="120"/>
      <c r="D47" s="142"/>
      <c r="E47" s="158"/>
      <c r="F47" s="168"/>
      <c r="G47" s="183"/>
      <c r="H47" s="193"/>
    </row>
    <row r="48" spans="1:8" ht="15" customHeight="1">
      <c r="A48" s="64"/>
      <c r="B48" s="100" t="s">
        <v>429</v>
      </c>
      <c r="C48" s="121"/>
      <c r="D48" s="142"/>
      <c r="E48" s="158"/>
      <c r="F48" s="167"/>
      <c r="G48" s="183"/>
      <c r="H48" s="192"/>
    </row>
    <row r="49" spans="1:8" ht="15" customHeight="1">
      <c r="A49" s="67"/>
      <c r="B49" s="103"/>
      <c r="C49" s="103"/>
      <c r="D49" s="142"/>
      <c r="E49" s="158"/>
      <c r="F49" s="168"/>
      <c r="G49" s="183"/>
      <c r="H49" s="193"/>
    </row>
    <row r="50" spans="1:8" ht="15" customHeight="1">
      <c r="A50" s="64"/>
      <c r="B50" s="102" t="s">
        <v>932</v>
      </c>
      <c r="C50" s="96"/>
      <c r="D50" s="142"/>
      <c r="E50" s="158"/>
      <c r="F50" s="167"/>
      <c r="G50" s="183"/>
      <c r="H50" s="192"/>
    </row>
    <row r="51" spans="1:8" ht="15" customHeight="1">
      <c r="A51" s="67"/>
      <c r="B51" s="103"/>
      <c r="C51" s="103"/>
      <c r="D51" s="142"/>
      <c r="E51" s="158"/>
      <c r="F51" s="168"/>
      <c r="G51" s="183"/>
      <c r="H51" s="193"/>
    </row>
    <row r="52" spans="1:8" ht="15" customHeight="1">
      <c r="A52" s="64"/>
      <c r="B52" s="100" t="s">
        <v>4</v>
      </c>
      <c r="C52" s="96"/>
      <c r="D52" s="142"/>
      <c r="E52" s="158"/>
      <c r="F52" s="167"/>
      <c r="G52" s="183"/>
      <c r="H52" s="192"/>
    </row>
    <row r="53" spans="1:8" ht="15" customHeight="1">
      <c r="A53" s="67"/>
      <c r="B53" s="103"/>
      <c r="C53" s="103"/>
      <c r="D53" s="142"/>
      <c r="E53" s="158"/>
      <c r="F53" s="168"/>
      <c r="G53" s="183"/>
      <c r="H53" s="193"/>
    </row>
    <row r="54" spans="1:8" ht="15" customHeight="1">
      <c r="A54" s="64"/>
      <c r="B54" s="102" t="s">
        <v>805</v>
      </c>
      <c r="C54" s="96"/>
      <c r="D54" s="142"/>
      <c r="E54" s="158"/>
      <c r="F54" s="167"/>
      <c r="G54" s="183"/>
      <c r="H54" s="192"/>
    </row>
    <row r="55" spans="1:8" ht="15" customHeight="1">
      <c r="A55" s="67"/>
      <c r="B55" s="103"/>
      <c r="C55" s="103"/>
      <c r="D55" s="142"/>
      <c r="E55" s="158"/>
      <c r="F55" s="168"/>
      <c r="G55" s="183"/>
      <c r="H55" s="193"/>
    </row>
    <row r="56" spans="1:8" ht="15" customHeight="1">
      <c r="A56" s="64"/>
      <c r="B56" s="100" t="s">
        <v>67</v>
      </c>
      <c r="C56" s="96"/>
      <c r="D56" s="142"/>
      <c r="E56" s="158"/>
      <c r="F56" s="167"/>
      <c r="G56" s="183"/>
      <c r="H56" s="192"/>
    </row>
    <row r="57" spans="1:8" ht="15" customHeight="1">
      <c r="A57" s="67"/>
      <c r="B57" s="86"/>
      <c r="C57" s="103"/>
      <c r="D57" s="142"/>
      <c r="E57" s="158"/>
      <c r="F57" s="168"/>
      <c r="G57" s="183"/>
      <c r="H57" s="193"/>
    </row>
    <row r="58" spans="1:8" ht="15" customHeight="1">
      <c r="A58" s="64"/>
      <c r="B58" s="102" t="s">
        <v>287</v>
      </c>
      <c r="C58" s="96"/>
      <c r="D58" s="142"/>
      <c r="E58" s="158"/>
      <c r="F58" s="167"/>
      <c r="G58" s="183"/>
      <c r="H58" s="192"/>
    </row>
    <row r="59" spans="1:8" ht="15" customHeight="1">
      <c r="A59" s="56"/>
      <c r="B59" s="86"/>
      <c r="C59" s="86"/>
      <c r="D59" s="142"/>
      <c r="E59" s="158"/>
      <c r="F59" s="168"/>
      <c r="G59" s="183"/>
      <c r="H59" s="193"/>
    </row>
    <row r="60" spans="1:8" ht="15" customHeight="1">
      <c r="A60" s="64"/>
      <c r="B60" s="102" t="s">
        <v>366</v>
      </c>
      <c r="C60" s="96"/>
      <c r="D60" s="143"/>
      <c r="E60" s="159"/>
      <c r="F60" s="167"/>
      <c r="G60" s="184"/>
      <c r="H60" s="192"/>
    </row>
    <row r="61" spans="1:8" ht="15" customHeight="1">
      <c r="A61" s="56"/>
      <c r="B61" s="93"/>
      <c r="C61" s="86"/>
      <c r="D61" s="130"/>
      <c r="E61" s="97"/>
      <c r="F61" s="168"/>
      <c r="G61" s="179"/>
      <c r="H61" s="193"/>
    </row>
    <row r="62" spans="1:8" ht="15" customHeight="1">
      <c r="A62" s="64"/>
      <c r="B62" s="94"/>
      <c r="C62" s="96"/>
      <c r="D62" s="131"/>
      <c r="E62" s="95"/>
      <c r="F62" s="167"/>
      <c r="G62" s="178"/>
      <c r="H62" s="192"/>
    </row>
    <row r="63" spans="1:8" ht="15" customHeight="1">
      <c r="A63" s="56"/>
      <c r="B63" s="86"/>
      <c r="C63" s="86"/>
      <c r="D63" s="130"/>
      <c r="E63" s="97"/>
      <c r="F63" s="168"/>
      <c r="G63" s="179"/>
      <c r="H63" s="191"/>
    </row>
    <row r="64" spans="1:8" ht="15" customHeight="1">
      <c r="A64" s="65"/>
      <c r="B64" s="94"/>
      <c r="C64" s="96"/>
      <c r="D64" s="131"/>
      <c r="E64" s="95"/>
      <c r="F64" s="167"/>
      <c r="G64" s="178"/>
      <c r="H64" s="191"/>
    </row>
    <row r="65" spans="1:8" ht="15" customHeight="1">
      <c r="A65" s="56"/>
      <c r="B65" s="86"/>
      <c r="C65" s="86"/>
      <c r="D65" s="130"/>
      <c r="E65" s="97"/>
      <c r="F65" s="168"/>
      <c r="G65" s="179"/>
      <c r="H65" s="193"/>
    </row>
    <row r="66" spans="1:8" ht="15" customHeight="1">
      <c r="A66" s="65"/>
      <c r="B66" s="95"/>
      <c r="C66" s="96"/>
      <c r="D66" s="131"/>
      <c r="E66" s="95"/>
      <c r="F66" s="167"/>
      <c r="G66" s="178"/>
      <c r="H66" s="192"/>
    </row>
    <row r="67" spans="1:8" ht="15" customHeight="1">
      <c r="A67" s="56"/>
      <c r="B67" s="93"/>
      <c r="C67" s="86"/>
      <c r="D67" s="130"/>
      <c r="E67" s="97"/>
      <c r="F67" s="168"/>
      <c r="G67" s="179"/>
      <c r="H67" s="193"/>
    </row>
    <row r="68" spans="1:8" ht="15" customHeight="1">
      <c r="A68" s="64"/>
      <c r="B68" s="96"/>
      <c r="C68" s="96"/>
      <c r="D68" s="131"/>
      <c r="E68" s="95"/>
      <c r="F68" s="167"/>
      <c r="G68" s="178"/>
      <c r="H68" s="192"/>
    </row>
    <row r="69" spans="1:8" ht="15" customHeight="1">
      <c r="A69" s="56"/>
      <c r="B69" s="93"/>
      <c r="C69" s="86"/>
      <c r="D69" s="130"/>
      <c r="E69" s="97"/>
      <c r="F69" s="168"/>
      <c r="G69" s="179"/>
      <c r="H69" s="193"/>
    </row>
    <row r="70" spans="1:8" ht="15" customHeight="1">
      <c r="A70" s="64"/>
      <c r="B70" s="96"/>
      <c r="C70" s="96"/>
      <c r="D70" s="131"/>
      <c r="E70" s="95"/>
      <c r="F70" s="167"/>
      <c r="G70" s="178"/>
      <c r="H70" s="192"/>
    </row>
    <row r="71" spans="1:8" ht="15" customHeight="1">
      <c r="A71" s="56"/>
      <c r="B71" s="97"/>
      <c r="C71" s="86"/>
      <c r="D71" s="130"/>
      <c r="E71" s="97"/>
      <c r="F71" s="168"/>
      <c r="G71" s="180"/>
      <c r="H71" s="193"/>
    </row>
    <row r="72" spans="1:8" ht="15" customHeight="1">
      <c r="A72" s="65"/>
      <c r="B72" s="95"/>
      <c r="C72" s="96"/>
      <c r="D72" s="131"/>
      <c r="E72" s="95"/>
      <c r="F72" s="167"/>
      <c r="G72" s="178"/>
      <c r="H72" s="192"/>
    </row>
    <row r="73" spans="1:8" ht="15" customHeight="1">
      <c r="A73" s="56"/>
      <c r="B73" s="98"/>
      <c r="C73" s="103"/>
      <c r="D73" s="137"/>
      <c r="E73" s="98"/>
      <c r="F73" s="168"/>
      <c r="G73" s="179"/>
      <c r="H73" s="193"/>
    </row>
    <row r="74" spans="1:8" ht="15" customHeight="1">
      <c r="A74" s="66"/>
      <c r="B74" s="99"/>
      <c r="C74" s="99"/>
      <c r="D74" s="138"/>
      <c r="E74" s="156"/>
      <c r="F74" s="169"/>
      <c r="G74" s="181"/>
      <c r="H74" s="196"/>
    </row>
    <row r="75" spans="1:8" ht="15" customHeight="1">
      <c r="A75" s="69"/>
      <c r="B75" s="85"/>
      <c r="C75" s="93"/>
      <c r="D75" s="130"/>
      <c r="E75" s="97"/>
      <c r="F75" s="166"/>
      <c r="G75" s="177"/>
      <c r="H75" s="197"/>
    </row>
    <row r="76" spans="1:8" ht="15" customHeight="1">
      <c r="A76" s="70"/>
      <c r="B76" s="104"/>
      <c r="C76" s="96"/>
      <c r="D76" s="131"/>
      <c r="E76" s="95"/>
      <c r="F76" s="167"/>
      <c r="G76" s="178"/>
      <c r="H76" s="198"/>
    </row>
    <row r="77" spans="1:8" ht="15" customHeight="1">
      <c r="A77" s="71"/>
      <c r="B77" s="86"/>
      <c r="C77" s="86"/>
      <c r="D77" s="130"/>
      <c r="E77" s="97"/>
      <c r="F77" s="168"/>
      <c r="G77" s="179"/>
      <c r="H77" s="199"/>
    </row>
    <row r="78" spans="1:8" ht="15" customHeight="1">
      <c r="A78" s="72"/>
      <c r="B78" s="94" t="s">
        <v>383</v>
      </c>
      <c r="C78" s="96"/>
      <c r="D78" s="131"/>
      <c r="E78" s="95"/>
      <c r="F78" s="167"/>
      <c r="G78" s="178"/>
      <c r="H78" s="198"/>
    </row>
    <row r="79" spans="1:8" ht="15" customHeight="1">
      <c r="A79" s="73"/>
      <c r="B79" s="101"/>
      <c r="C79" s="86"/>
      <c r="D79" s="130"/>
      <c r="E79" s="97"/>
      <c r="F79" s="168"/>
      <c r="G79" s="179"/>
      <c r="H79" s="199"/>
    </row>
    <row r="80" spans="1:8" ht="15" customHeight="1">
      <c r="A80" s="70"/>
      <c r="B80" s="94"/>
      <c r="C80" s="96"/>
      <c r="D80" s="131"/>
      <c r="E80" s="95"/>
      <c r="F80" s="167"/>
      <c r="G80" s="178"/>
      <c r="H80" s="198"/>
    </row>
    <row r="81" spans="1:8" ht="15" customHeight="1">
      <c r="A81" s="71"/>
      <c r="B81" s="103"/>
      <c r="C81" s="122" t="s">
        <v>278</v>
      </c>
      <c r="D81" s="144"/>
      <c r="E81" s="98"/>
      <c r="F81" s="168"/>
      <c r="G81" s="179"/>
      <c r="H81" s="199"/>
    </row>
    <row r="82" spans="1:8" ht="15" customHeight="1">
      <c r="A82" s="72"/>
      <c r="B82" s="96" t="s">
        <v>388</v>
      </c>
      <c r="C82" s="123" t="s">
        <v>761</v>
      </c>
      <c r="D82" s="145">
        <v>85</v>
      </c>
      <c r="E82" s="95" t="s">
        <v>359</v>
      </c>
      <c r="F82" s="167"/>
      <c r="G82" s="178"/>
      <c r="H82" s="198"/>
    </row>
    <row r="83" spans="1:8" ht="15" customHeight="1">
      <c r="A83" s="74"/>
      <c r="B83" s="93"/>
      <c r="C83" s="93" t="s">
        <v>27</v>
      </c>
      <c r="D83" s="130"/>
      <c r="E83" s="97"/>
      <c r="F83" s="166"/>
      <c r="G83" s="179"/>
      <c r="H83" s="199"/>
    </row>
    <row r="84" spans="1:8" ht="15" customHeight="1">
      <c r="A84" s="72"/>
      <c r="B84" s="94" t="s">
        <v>625</v>
      </c>
      <c r="C84" s="96" t="s">
        <v>540</v>
      </c>
      <c r="D84" s="131">
        <v>1</v>
      </c>
      <c r="E84" s="95" t="s">
        <v>81</v>
      </c>
      <c r="F84" s="167"/>
      <c r="G84" s="178"/>
      <c r="H84" s="198"/>
    </row>
    <row r="85" spans="1:8" ht="15" customHeight="1">
      <c r="A85" s="71"/>
      <c r="B85" s="86"/>
      <c r="C85" s="103"/>
      <c r="D85" s="144"/>
      <c r="E85" s="98"/>
      <c r="F85" s="168"/>
      <c r="G85" s="179"/>
      <c r="H85" s="199"/>
    </row>
    <row r="86" spans="1:8" ht="15" customHeight="1">
      <c r="A86" s="72"/>
      <c r="B86" s="94" t="s">
        <v>34</v>
      </c>
      <c r="C86" s="96" t="s">
        <v>593</v>
      </c>
      <c r="D86" s="145">
        <v>200</v>
      </c>
      <c r="E86" s="95" t="s">
        <v>45</v>
      </c>
      <c r="F86" s="167"/>
      <c r="G86" s="178"/>
      <c r="H86" s="198"/>
    </row>
    <row r="87" spans="1:8" ht="15" customHeight="1">
      <c r="A87" s="75"/>
      <c r="B87" s="86"/>
      <c r="C87" s="103"/>
      <c r="D87" s="137"/>
      <c r="E87" s="98"/>
      <c r="F87" s="168"/>
      <c r="G87" s="179"/>
      <c r="H87" s="200"/>
    </row>
    <row r="88" spans="1:8" ht="15" customHeight="1">
      <c r="A88" s="75"/>
      <c r="B88" s="94" t="s">
        <v>681</v>
      </c>
      <c r="C88" s="96" t="s">
        <v>421</v>
      </c>
      <c r="D88" s="131">
        <v>2</v>
      </c>
      <c r="E88" s="95" t="s">
        <v>363</v>
      </c>
      <c r="F88" s="167"/>
      <c r="G88" s="178"/>
      <c r="H88" s="197"/>
    </row>
    <row r="89" spans="1:8" ht="15" customHeight="1">
      <c r="A89" s="71"/>
      <c r="B89" s="86"/>
      <c r="C89" s="122"/>
      <c r="D89" s="146"/>
      <c r="E89" s="97"/>
      <c r="F89" s="168"/>
      <c r="G89" s="179"/>
      <c r="H89" s="200"/>
    </row>
    <row r="90" spans="1:8" ht="15" customHeight="1">
      <c r="A90" s="72"/>
      <c r="B90" s="96" t="s">
        <v>745</v>
      </c>
      <c r="C90" s="123" t="s">
        <v>748</v>
      </c>
      <c r="D90" s="145">
        <v>5</v>
      </c>
      <c r="E90" s="95" t="s">
        <v>440</v>
      </c>
      <c r="F90" s="167"/>
      <c r="G90" s="178"/>
      <c r="H90" s="198"/>
    </row>
    <row r="91" spans="1:8" ht="15" customHeight="1">
      <c r="A91" s="71"/>
      <c r="B91" s="86"/>
      <c r="C91" s="122" t="s">
        <v>936</v>
      </c>
      <c r="D91" s="146"/>
      <c r="E91" s="97"/>
      <c r="F91" s="168"/>
      <c r="G91" s="179"/>
      <c r="H91" s="199"/>
    </row>
    <row r="92" spans="1:8" ht="15" customHeight="1">
      <c r="A92" s="72"/>
      <c r="B92" s="96" t="s">
        <v>752</v>
      </c>
      <c r="C92" s="123" t="s">
        <v>311</v>
      </c>
      <c r="D92" s="145">
        <v>1</v>
      </c>
      <c r="E92" s="95" t="s">
        <v>253</v>
      </c>
      <c r="F92" s="167"/>
      <c r="G92" s="178"/>
      <c r="H92" s="198"/>
    </row>
    <row r="93" spans="1:8" ht="15" customHeight="1">
      <c r="A93" s="74"/>
      <c r="B93" s="86"/>
      <c r="C93" s="122" t="s">
        <v>817</v>
      </c>
      <c r="D93" s="146"/>
      <c r="E93" s="97"/>
      <c r="F93" s="168"/>
      <c r="G93" s="179"/>
      <c r="H93" s="199"/>
    </row>
    <row r="94" spans="1:8" ht="15" customHeight="1">
      <c r="A94" s="72"/>
      <c r="B94" s="96"/>
      <c r="C94" s="123" t="s">
        <v>42</v>
      </c>
      <c r="D94" s="145"/>
      <c r="E94" s="95"/>
      <c r="F94" s="167"/>
      <c r="G94" s="178"/>
      <c r="H94" s="201"/>
    </row>
    <row r="95" spans="1:8" ht="15" customHeight="1">
      <c r="A95" s="73"/>
      <c r="B95" s="86"/>
      <c r="C95" s="122" t="s">
        <v>918</v>
      </c>
      <c r="D95" s="130"/>
      <c r="E95" s="97"/>
      <c r="F95" s="168"/>
      <c r="G95" s="179"/>
      <c r="H95" s="199"/>
    </row>
    <row r="96" spans="1:8" ht="15" customHeight="1">
      <c r="A96" s="70"/>
      <c r="B96" s="96"/>
      <c r="C96" s="123"/>
      <c r="D96" s="131"/>
      <c r="E96" s="95"/>
      <c r="F96" s="167"/>
      <c r="G96" s="178"/>
      <c r="H96" s="198"/>
    </row>
    <row r="97" spans="1:8" ht="15" customHeight="1">
      <c r="A97" s="74"/>
      <c r="B97" s="86"/>
      <c r="C97" s="86"/>
      <c r="D97" s="130"/>
      <c r="E97" s="97"/>
      <c r="F97" s="168"/>
      <c r="G97" s="179"/>
      <c r="H97" s="199"/>
    </row>
    <row r="98" spans="1:8" ht="15" customHeight="1">
      <c r="A98" s="76"/>
      <c r="B98" s="105"/>
      <c r="C98" s="96"/>
      <c r="D98" s="131"/>
      <c r="E98" s="95"/>
      <c r="F98" s="167"/>
      <c r="G98" s="178"/>
      <c r="H98" s="198"/>
    </row>
    <row r="99" spans="1:8" ht="15" customHeight="1">
      <c r="A99" s="74"/>
      <c r="B99" s="86"/>
      <c r="C99" s="86"/>
      <c r="D99" s="130"/>
      <c r="E99" s="97"/>
      <c r="F99" s="168"/>
      <c r="G99" s="179"/>
      <c r="H99" s="197"/>
    </row>
    <row r="100" spans="1:8" ht="15" customHeight="1">
      <c r="A100" s="76"/>
      <c r="B100" s="105"/>
      <c r="C100" s="96"/>
      <c r="D100" s="131"/>
      <c r="E100" s="95"/>
      <c r="F100" s="167"/>
      <c r="G100" s="178"/>
      <c r="H100" s="197"/>
    </row>
    <row r="101" spans="1:8" ht="15" customHeight="1">
      <c r="A101" s="74"/>
      <c r="B101" s="86"/>
      <c r="C101" s="86"/>
      <c r="D101" s="130"/>
      <c r="E101" s="97"/>
      <c r="F101" s="168"/>
      <c r="G101" s="179"/>
      <c r="H101" s="199"/>
    </row>
    <row r="102" spans="1:8" ht="15" customHeight="1">
      <c r="A102" s="76"/>
      <c r="B102" s="96"/>
      <c r="C102" s="124"/>
      <c r="D102" s="131"/>
      <c r="E102" s="95"/>
      <c r="F102" s="167"/>
      <c r="G102" s="178"/>
      <c r="H102" s="198"/>
    </row>
    <row r="103" spans="1:8" ht="15" customHeight="1">
      <c r="A103" s="74"/>
      <c r="B103" s="86"/>
      <c r="C103" s="86"/>
      <c r="D103" s="130"/>
      <c r="E103" s="97"/>
      <c r="F103" s="168"/>
      <c r="G103" s="179"/>
      <c r="H103" s="202"/>
    </row>
    <row r="104" spans="1:8" ht="15" customHeight="1">
      <c r="A104" s="72"/>
      <c r="B104" s="96"/>
      <c r="C104" s="96"/>
      <c r="D104" s="131"/>
      <c r="E104" s="95"/>
      <c r="F104" s="167"/>
      <c r="G104" s="178"/>
      <c r="H104" s="203"/>
    </row>
    <row r="105" spans="1:8" ht="15" customHeight="1">
      <c r="A105" s="71"/>
      <c r="B105" s="98"/>
      <c r="C105" s="125"/>
      <c r="D105" s="137"/>
      <c r="E105" s="98"/>
      <c r="F105" s="168"/>
      <c r="G105" s="179"/>
      <c r="H105" s="199"/>
    </row>
    <row r="106" spans="1:8" ht="15" customHeight="1">
      <c r="A106" s="72"/>
      <c r="B106" s="96"/>
      <c r="C106" s="96"/>
      <c r="D106" s="131"/>
      <c r="E106" s="95"/>
      <c r="F106" s="167"/>
      <c r="G106" s="178"/>
      <c r="H106" s="198"/>
    </row>
    <row r="107" spans="1:8" ht="15" customHeight="1">
      <c r="A107" s="74"/>
      <c r="B107" s="97"/>
      <c r="C107" s="86"/>
      <c r="D107" s="130"/>
      <c r="E107" s="97"/>
      <c r="F107" s="168"/>
      <c r="G107" s="179"/>
      <c r="H107" s="199"/>
    </row>
    <row r="108" spans="1:8" ht="15" customHeight="1">
      <c r="A108" s="76"/>
      <c r="B108" s="95" t="s">
        <v>471</v>
      </c>
      <c r="C108" s="96"/>
      <c r="D108" s="131"/>
      <c r="E108" s="95"/>
      <c r="F108" s="167"/>
      <c r="G108" s="178"/>
      <c r="H108" s="198"/>
    </row>
    <row r="109" spans="1:8" ht="15" customHeight="1">
      <c r="A109" s="77"/>
      <c r="B109" s="106"/>
      <c r="C109" s="126"/>
      <c r="D109" s="147"/>
      <c r="E109" s="160"/>
      <c r="F109" s="170"/>
      <c r="G109" s="185"/>
      <c r="H109" s="204"/>
    </row>
    <row r="110" spans="1:8" ht="15" customHeight="1">
      <c r="A110" s="78"/>
      <c r="B110" s="107"/>
      <c r="C110" s="107"/>
      <c r="D110" s="148"/>
      <c r="E110" s="161"/>
      <c r="F110" s="171"/>
      <c r="G110" s="186"/>
      <c r="H110" s="205"/>
    </row>
    <row r="111" spans="1:8" ht="15" customHeight="1">
      <c r="A111" s="54"/>
      <c r="B111" s="85"/>
      <c r="C111" s="93"/>
      <c r="D111" s="130"/>
      <c r="E111" s="97"/>
      <c r="F111" s="166"/>
      <c r="G111" s="177"/>
      <c r="H111" s="191"/>
    </row>
    <row r="112" spans="1:8" ht="15" customHeight="1">
      <c r="A112" s="55" t="s">
        <v>97</v>
      </c>
      <c r="B112" s="85" t="s">
        <v>488</v>
      </c>
      <c r="C112" s="96"/>
      <c r="D112" s="131"/>
      <c r="E112" s="95"/>
      <c r="F112" s="167"/>
      <c r="G112" s="178"/>
      <c r="H112" s="192"/>
    </row>
    <row r="113" spans="1:8" ht="15" customHeight="1">
      <c r="A113" s="67"/>
      <c r="B113" s="86"/>
      <c r="C113" s="86"/>
      <c r="D113" s="130"/>
      <c r="E113" s="97"/>
      <c r="F113" s="168"/>
      <c r="G113" s="179"/>
      <c r="H113" s="193"/>
    </row>
    <row r="114" spans="1:8" ht="15" customHeight="1">
      <c r="A114" s="64"/>
      <c r="B114" s="94"/>
      <c r="C114" s="96"/>
      <c r="D114" s="131"/>
      <c r="E114" s="95"/>
      <c r="F114" s="167"/>
      <c r="G114" s="178"/>
      <c r="H114" s="192"/>
    </row>
    <row r="115" spans="1:8" ht="15" customHeight="1">
      <c r="A115" s="68"/>
      <c r="B115" s="101"/>
      <c r="C115" s="86"/>
      <c r="D115" s="142"/>
      <c r="E115" s="97"/>
      <c r="F115" s="168"/>
      <c r="G115" s="180"/>
      <c r="H115" s="202"/>
    </row>
    <row r="116" spans="1:8" ht="15" customHeight="1">
      <c r="A116" s="55">
        <v>1</v>
      </c>
      <c r="B116" s="94" t="s">
        <v>791</v>
      </c>
      <c r="C116" s="96"/>
      <c r="D116" s="149">
        <v>1</v>
      </c>
      <c r="E116" s="95" t="s">
        <v>253</v>
      </c>
      <c r="F116" s="167"/>
      <c r="G116" s="178"/>
      <c r="H116" s="206"/>
    </row>
    <row r="117" spans="1:8" ht="15" customHeight="1">
      <c r="A117" s="68"/>
      <c r="B117" s="86"/>
      <c r="C117" s="120"/>
      <c r="D117" s="142"/>
      <c r="E117" s="97"/>
      <c r="F117" s="168"/>
      <c r="G117" s="180"/>
      <c r="H117" s="193"/>
    </row>
    <row r="118" spans="1:8" ht="15" customHeight="1">
      <c r="A118" s="55">
        <v>2</v>
      </c>
      <c r="B118" s="96" t="s">
        <v>306</v>
      </c>
      <c r="C118" s="96"/>
      <c r="D118" s="149">
        <v>1</v>
      </c>
      <c r="E118" s="95" t="s">
        <v>253</v>
      </c>
      <c r="F118" s="167"/>
      <c r="G118" s="178"/>
      <c r="H118" s="207"/>
    </row>
    <row r="119" spans="1:8" ht="15" customHeight="1">
      <c r="A119" s="67">
        <v>3</v>
      </c>
      <c r="B119" s="86"/>
      <c r="C119" s="120"/>
      <c r="D119" s="142"/>
      <c r="E119" s="97"/>
      <c r="F119" s="168"/>
      <c r="G119" s="180"/>
      <c r="H119" s="193"/>
    </row>
    <row r="120" spans="1:8" ht="15" customHeight="1">
      <c r="A120" s="64"/>
      <c r="B120" s="96" t="s">
        <v>69</v>
      </c>
      <c r="C120" s="121"/>
      <c r="D120" s="149">
        <v>1</v>
      </c>
      <c r="E120" s="95" t="s">
        <v>253</v>
      </c>
      <c r="F120" s="167"/>
      <c r="G120" s="178"/>
      <c r="H120" s="207"/>
    </row>
    <row r="121" spans="1:8" ht="15" customHeight="1">
      <c r="A121" s="67"/>
      <c r="B121" s="103"/>
      <c r="C121" s="103"/>
      <c r="D121" s="137"/>
      <c r="E121" s="98"/>
      <c r="F121" s="168"/>
      <c r="G121" s="179"/>
      <c r="H121" s="193"/>
    </row>
    <row r="122" spans="1:8" ht="15" customHeight="1">
      <c r="A122" s="64"/>
      <c r="B122" s="96"/>
      <c r="C122" s="96"/>
      <c r="D122" s="131"/>
      <c r="E122" s="95"/>
      <c r="F122" s="167"/>
      <c r="G122" s="178"/>
      <c r="H122" s="192"/>
    </row>
    <row r="123" spans="1:8" ht="15" customHeight="1">
      <c r="A123" s="67"/>
      <c r="B123" s="103"/>
      <c r="C123" s="103"/>
      <c r="D123" s="137"/>
      <c r="E123" s="98"/>
      <c r="F123" s="168"/>
      <c r="G123" s="179"/>
      <c r="H123" s="193"/>
    </row>
    <row r="124" spans="1:8" ht="15" customHeight="1">
      <c r="A124" s="64"/>
      <c r="B124" s="96"/>
      <c r="C124" s="96"/>
      <c r="D124" s="131"/>
      <c r="E124" s="95"/>
      <c r="F124" s="167"/>
      <c r="G124" s="178"/>
      <c r="H124" s="192"/>
    </row>
    <row r="125" spans="1:8" ht="15" customHeight="1">
      <c r="A125" s="67"/>
      <c r="B125" s="103"/>
      <c r="C125" s="103"/>
      <c r="D125" s="137"/>
      <c r="E125" s="98"/>
      <c r="F125" s="168"/>
      <c r="G125" s="179"/>
      <c r="H125" s="193"/>
    </row>
    <row r="126" spans="1:8" ht="15" customHeight="1">
      <c r="A126" s="64"/>
      <c r="B126" s="96"/>
      <c r="C126" s="96"/>
      <c r="D126" s="131"/>
      <c r="E126" s="95"/>
      <c r="F126" s="167"/>
      <c r="G126" s="178"/>
      <c r="H126" s="192"/>
    </row>
    <row r="127" spans="1:8" ht="15" customHeight="1">
      <c r="A127" s="67"/>
      <c r="B127" s="103"/>
      <c r="C127" s="103"/>
      <c r="D127" s="137"/>
      <c r="E127" s="98"/>
      <c r="F127" s="168"/>
      <c r="G127" s="179"/>
      <c r="H127" s="193"/>
    </row>
    <row r="128" spans="1:8" ht="15" customHeight="1">
      <c r="A128" s="64"/>
      <c r="B128" s="95"/>
      <c r="C128" s="96"/>
      <c r="D128" s="131"/>
      <c r="E128" s="95"/>
      <c r="F128" s="167"/>
      <c r="G128" s="178"/>
      <c r="H128" s="192"/>
    </row>
    <row r="129" spans="1:8" ht="15" customHeight="1">
      <c r="A129" s="67"/>
      <c r="B129" s="86"/>
      <c r="C129" s="103"/>
      <c r="D129" s="137"/>
      <c r="E129" s="98"/>
      <c r="F129" s="168"/>
      <c r="G129" s="179"/>
      <c r="H129" s="193"/>
    </row>
    <row r="130" spans="1:8" ht="15" customHeight="1">
      <c r="A130" s="64"/>
      <c r="B130" s="96"/>
      <c r="C130" s="96"/>
      <c r="D130" s="131"/>
      <c r="E130" s="95"/>
      <c r="F130" s="167"/>
      <c r="G130" s="178"/>
      <c r="H130" s="192"/>
    </row>
    <row r="131" spans="1:8" ht="15" customHeight="1">
      <c r="A131" s="56"/>
      <c r="B131" s="86"/>
      <c r="C131" s="86"/>
      <c r="D131" s="130"/>
      <c r="E131" s="97"/>
      <c r="F131" s="168"/>
      <c r="G131" s="179"/>
      <c r="H131" s="193"/>
    </row>
    <row r="132" spans="1:8" ht="15" customHeight="1">
      <c r="A132" s="64"/>
      <c r="B132" s="94"/>
      <c r="C132" s="96"/>
      <c r="D132" s="131"/>
      <c r="E132" s="95"/>
      <c r="F132" s="167"/>
      <c r="G132" s="178"/>
      <c r="H132" s="192"/>
    </row>
    <row r="133" spans="1:8" ht="15" customHeight="1">
      <c r="A133" s="56"/>
      <c r="B133" s="93"/>
      <c r="C133" s="86"/>
      <c r="D133" s="130"/>
      <c r="E133" s="97"/>
      <c r="F133" s="168"/>
      <c r="G133" s="179"/>
      <c r="H133" s="193"/>
    </row>
    <row r="134" spans="1:8" ht="15" customHeight="1">
      <c r="A134" s="64"/>
      <c r="B134" s="94"/>
      <c r="C134" s="96"/>
      <c r="D134" s="131"/>
      <c r="E134" s="95"/>
      <c r="F134" s="167"/>
      <c r="G134" s="178"/>
      <c r="H134" s="192"/>
    </row>
    <row r="135" spans="1:8" ht="15" customHeight="1">
      <c r="A135" s="56"/>
      <c r="B135" s="86"/>
      <c r="C135" s="86"/>
      <c r="D135" s="130"/>
      <c r="E135" s="97"/>
      <c r="F135" s="168"/>
      <c r="G135" s="179"/>
      <c r="H135" s="191"/>
    </row>
    <row r="136" spans="1:8" ht="15" customHeight="1">
      <c r="A136" s="65"/>
      <c r="B136" s="94"/>
      <c r="C136" s="96"/>
      <c r="D136" s="131"/>
      <c r="E136" s="95"/>
      <c r="F136" s="167"/>
      <c r="G136" s="178"/>
      <c r="H136" s="191"/>
    </row>
    <row r="137" spans="1:8" ht="15" customHeight="1">
      <c r="A137" s="56"/>
      <c r="B137" s="86"/>
      <c r="C137" s="86"/>
      <c r="D137" s="130"/>
      <c r="E137" s="97"/>
      <c r="F137" s="168"/>
      <c r="G137" s="179"/>
      <c r="H137" s="193"/>
    </row>
    <row r="138" spans="1:8" ht="15" customHeight="1">
      <c r="A138" s="65"/>
      <c r="B138" s="95"/>
      <c r="C138" s="96"/>
      <c r="D138" s="131"/>
      <c r="E138" s="95"/>
      <c r="F138" s="167"/>
      <c r="G138" s="178"/>
      <c r="H138" s="192"/>
    </row>
    <row r="139" spans="1:8" ht="15" customHeight="1">
      <c r="A139" s="56"/>
      <c r="B139" s="93"/>
      <c r="C139" s="86"/>
      <c r="D139" s="130"/>
      <c r="E139" s="97"/>
      <c r="F139" s="168"/>
      <c r="G139" s="179"/>
      <c r="H139" s="193"/>
    </row>
    <row r="140" spans="1:8" ht="15" customHeight="1">
      <c r="A140" s="64"/>
      <c r="B140" s="96"/>
      <c r="C140" s="96"/>
      <c r="D140" s="131"/>
      <c r="E140" s="95"/>
      <c r="F140" s="167"/>
      <c r="G140" s="178"/>
      <c r="H140" s="192"/>
    </row>
    <row r="141" spans="1:8" ht="15" customHeight="1">
      <c r="A141" s="56"/>
      <c r="B141" s="86"/>
      <c r="C141" s="86"/>
      <c r="D141" s="130"/>
      <c r="E141" s="97"/>
      <c r="F141" s="168"/>
      <c r="G141" s="179"/>
      <c r="H141" s="194"/>
    </row>
    <row r="142" spans="1:8" ht="15" customHeight="1">
      <c r="A142" s="64"/>
      <c r="B142" s="96"/>
      <c r="C142" s="96"/>
      <c r="D142" s="131"/>
      <c r="E142" s="95"/>
      <c r="F142" s="167"/>
      <c r="G142" s="178"/>
      <c r="H142" s="195"/>
    </row>
    <row r="143" spans="1:8" ht="15" customHeight="1">
      <c r="A143" s="56"/>
      <c r="B143" s="97"/>
      <c r="C143" s="86"/>
      <c r="D143" s="130"/>
      <c r="E143" s="97"/>
      <c r="F143" s="168"/>
      <c r="G143" s="180"/>
      <c r="H143" s="202"/>
    </row>
    <row r="144" spans="1:8" ht="15" customHeight="1">
      <c r="A144" s="65"/>
      <c r="B144" s="95" t="s">
        <v>171</v>
      </c>
      <c r="C144" s="96"/>
      <c r="D144" s="131"/>
      <c r="E144" s="95"/>
      <c r="F144" s="167"/>
      <c r="G144" s="178"/>
      <c r="H144" s="206"/>
    </row>
    <row r="145" spans="1:8" ht="15" customHeight="1">
      <c r="A145" s="56"/>
      <c r="B145" s="98"/>
      <c r="C145" s="103"/>
      <c r="D145" s="137"/>
      <c r="E145" s="98"/>
      <c r="F145" s="168"/>
      <c r="G145" s="179"/>
      <c r="H145" s="193"/>
    </row>
    <row r="146" spans="1:8" ht="15" customHeight="1">
      <c r="A146" s="66"/>
      <c r="B146" s="99"/>
      <c r="C146" s="99"/>
      <c r="D146" s="138"/>
      <c r="E146" s="156"/>
      <c r="F146" s="169"/>
      <c r="G146" s="181"/>
      <c r="H146" s="196"/>
    </row>
    <row r="147" spans="1:8" ht="15" customHeight="1">
      <c r="A147" s="79"/>
      <c r="B147" s="108"/>
      <c r="C147" s="108"/>
      <c r="D147" s="150"/>
      <c r="E147" s="162"/>
      <c r="F147" s="172"/>
      <c r="G147" s="187"/>
      <c r="H147" s="208"/>
    </row>
    <row r="148" spans="1:8" ht="15" customHeight="1">
      <c r="A148" s="80"/>
      <c r="B148" s="109"/>
      <c r="C148" s="109"/>
      <c r="D148" s="151"/>
      <c r="E148" s="163"/>
      <c r="F148" s="173"/>
      <c r="G148" s="188"/>
      <c r="H148" s="209"/>
    </row>
    <row r="149" spans="1:8" ht="15" customHeight="1">
      <c r="A149" s="81"/>
      <c r="B149" s="109"/>
      <c r="C149" s="109"/>
      <c r="D149" s="152"/>
      <c r="E149" s="163"/>
      <c r="F149" s="174"/>
      <c r="G149" s="188"/>
      <c r="H149" s="210"/>
    </row>
    <row r="150" spans="1:8" ht="15" customHeight="1">
      <c r="A150" s="82"/>
      <c r="B150" s="109"/>
      <c r="C150" s="127"/>
      <c r="D150" s="151"/>
      <c r="E150" s="163"/>
      <c r="F150" s="174"/>
      <c r="G150" s="188"/>
      <c r="H150" s="210"/>
    </row>
    <row r="151" spans="1:8" ht="15" customHeight="1">
      <c r="A151" s="81"/>
      <c r="B151" s="109"/>
      <c r="C151" s="109"/>
      <c r="D151" s="152"/>
      <c r="E151" s="163"/>
      <c r="F151" s="174"/>
      <c r="G151" s="188"/>
      <c r="H151" s="210"/>
    </row>
    <row r="152" spans="1:8" ht="15" customHeight="1">
      <c r="A152" s="80"/>
      <c r="B152" s="109"/>
      <c r="C152" s="127"/>
      <c r="D152" s="151"/>
      <c r="E152" s="163"/>
      <c r="F152" s="174"/>
      <c r="G152" s="188"/>
      <c r="H152" s="210"/>
    </row>
    <row r="153" spans="1:8" ht="15" customHeight="1">
      <c r="A153" s="81"/>
      <c r="B153" s="109"/>
      <c r="C153" s="109"/>
      <c r="D153" s="152"/>
      <c r="E153" s="163"/>
      <c r="F153" s="174"/>
      <c r="G153" s="188"/>
      <c r="H153" s="210"/>
    </row>
    <row r="154" spans="1:8" ht="15" customHeight="1">
      <c r="A154" s="80"/>
      <c r="B154" s="109"/>
      <c r="C154" s="127"/>
      <c r="D154" s="151"/>
      <c r="E154" s="163"/>
      <c r="F154" s="174"/>
      <c r="G154" s="188"/>
      <c r="H154" s="210"/>
    </row>
  </sheetData>
  <mergeCells count="21">
    <mergeCell ref="A1:A2"/>
    <mergeCell ref="B1:B2"/>
    <mergeCell ref="C1:C2"/>
    <mergeCell ref="D1:D2"/>
    <mergeCell ref="E1:E2"/>
    <mergeCell ref="F1:F2"/>
    <mergeCell ref="G1:G2"/>
    <mergeCell ref="H1:H2"/>
    <mergeCell ref="A9:A10"/>
    <mergeCell ref="A13:A14"/>
    <mergeCell ref="A41:A42"/>
    <mergeCell ref="A47:A48"/>
    <mergeCell ref="A77:A78"/>
    <mergeCell ref="A79:A80"/>
    <mergeCell ref="A91:A92"/>
    <mergeCell ref="A95:A96"/>
    <mergeCell ref="A113:A114"/>
    <mergeCell ref="A119:A120"/>
    <mergeCell ref="D45:D60"/>
    <mergeCell ref="E45:E60"/>
    <mergeCell ref="G45:G60"/>
  </mergeCells>
  <phoneticPr fontId="63"/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95" fitToWidth="0" fitToHeight="0" orientation="landscape" usePrinterDefaults="1" copies="2" r:id="rId1"/>
  <headerFooter scaleWithDoc="0" alignWithMargins="0">
    <oddFooter>&amp;RＰ－&amp;P</oddFooter>
  </headerFooter>
  <rowBreaks count="3" manualBreakCount="3">
    <brk id="38" max="7" man="1"/>
    <brk id="74" max="7" man="1"/>
    <brk id="11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Y38"/>
  <sheetViews>
    <sheetView showGridLines="0" view="pageBreakPreview" zoomScale="85" zoomScaleNormal="80" zoomScaleSheetLayoutView="85" workbookViewId="0">
      <selection activeCell="C53" sqref="C53"/>
    </sheetView>
  </sheetViews>
  <sheetFormatPr defaultColWidth="10.140625" defaultRowHeight="15" customHeight="1"/>
  <cols>
    <col min="1" max="1" width="5" style="46" customWidth="1"/>
    <col min="2" max="2" width="26.85546875" style="47" customWidth="1"/>
    <col min="3" max="3" width="33" style="211" customWidth="1"/>
    <col min="4" max="4" width="11.140625" style="212" customWidth="1"/>
    <col min="5" max="5" width="6.42578125" style="47" customWidth="1"/>
    <col min="6" max="6" width="12.85546875" style="49" customWidth="1"/>
    <col min="7" max="7" width="18.140625" style="50" customWidth="1"/>
    <col min="8" max="8" width="31.28515625" style="47" customWidth="1"/>
    <col min="9" max="9" width="1.7109375" style="47" customWidth="1"/>
    <col min="10" max="10" width="8.140625" style="47" bestFit="1" customWidth="1"/>
    <col min="11" max="11" width="11.85546875" style="47" customWidth="1"/>
    <col min="12" max="12" width="10.5703125" style="47" customWidth="1"/>
    <col min="13" max="13" width="10.28515625" style="47" customWidth="1"/>
    <col min="14" max="14" width="8.7109375" style="47" customWidth="1"/>
    <col min="15" max="15" width="10.42578125" style="47" customWidth="1"/>
    <col min="16" max="16" width="8.7109375" style="47" customWidth="1"/>
    <col min="17" max="17" width="18.140625" style="47" customWidth="1"/>
    <col min="18" max="18" width="8.7109375" style="47" customWidth="1"/>
    <col min="19" max="19" width="18.28515625" style="47" customWidth="1"/>
    <col min="20" max="20" width="8.85546875" style="47" customWidth="1"/>
    <col min="21" max="21" width="5" style="213" customWidth="1"/>
    <col min="22" max="23" width="11.42578125" style="214" customWidth="1"/>
    <col min="24" max="24" width="11.42578125" style="215" customWidth="1"/>
    <col min="25" max="25" width="11.42578125" style="215" bestFit="1" customWidth="1"/>
    <col min="26" max="16384" width="10.140625" style="47"/>
  </cols>
  <sheetData>
    <row r="1" spans="1:25" ht="15" customHeight="1">
      <c r="A1" s="216" t="s">
        <v>21</v>
      </c>
      <c r="B1" s="225" t="s">
        <v>190</v>
      </c>
      <c r="C1" s="225" t="s">
        <v>271</v>
      </c>
      <c r="D1" s="249" t="s">
        <v>528</v>
      </c>
      <c r="E1" s="264" t="s">
        <v>53</v>
      </c>
      <c r="F1" s="270" t="s">
        <v>94</v>
      </c>
      <c r="G1" s="278" t="s">
        <v>41</v>
      </c>
      <c r="H1" s="287" t="s">
        <v>206</v>
      </c>
      <c r="I1" s="298"/>
      <c r="J1" s="215"/>
      <c r="O1" s="300"/>
      <c r="P1" s="300"/>
      <c r="Q1" s="300"/>
      <c r="R1" s="300"/>
      <c r="S1" s="300"/>
      <c r="T1" s="300"/>
      <c r="U1" s="300"/>
      <c r="V1" s="300"/>
      <c r="W1" s="300"/>
      <c r="X1" s="47"/>
      <c r="Y1" s="47"/>
    </row>
    <row r="2" spans="1:25" ht="15" customHeight="1">
      <c r="A2" s="217"/>
      <c r="B2" s="226"/>
      <c r="C2" s="226"/>
      <c r="D2" s="250"/>
      <c r="E2" s="265"/>
      <c r="F2" s="271"/>
      <c r="G2" s="279"/>
      <c r="H2" s="288"/>
      <c r="I2" s="298"/>
      <c r="J2" s="215"/>
      <c r="O2" s="300"/>
      <c r="P2" s="300"/>
      <c r="Q2" s="300"/>
      <c r="R2" s="300"/>
      <c r="S2" s="300"/>
      <c r="T2" s="300"/>
      <c r="U2" s="300"/>
      <c r="V2" s="300"/>
      <c r="W2" s="300"/>
      <c r="X2" s="47"/>
      <c r="Y2" s="47"/>
    </row>
    <row r="3" spans="1:25" ht="15" customHeight="1">
      <c r="A3" s="218"/>
      <c r="B3" s="227"/>
      <c r="C3" s="236"/>
      <c r="D3" s="251"/>
      <c r="E3" s="266"/>
      <c r="F3" s="272"/>
      <c r="G3" s="280"/>
      <c r="H3" s="289"/>
      <c r="I3" s="297"/>
      <c r="J3" s="299"/>
      <c r="O3" s="300"/>
      <c r="P3" s="300"/>
      <c r="Q3" s="300"/>
      <c r="R3" s="300"/>
      <c r="S3" s="300"/>
      <c r="T3" s="300"/>
      <c r="U3" s="300"/>
      <c r="V3" s="300"/>
      <c r="W3" s="300"/>
      <c r="X3" s="47"/>
      <c r="Y3" s="47"/>
    </row>
    <row r="4" spans="1:25" ht="15" customHeight="1">
      <c r="A4" s="219">
        <v>1</v>
      </c>
      <c r="B4" s="228" t="s">
        <v>791</v>
      </c>
      <c r="C4" s="237"/>
      <c r="D4" s="252"/>
      <c r="E4" s="267"/>
      <c r="F4" s="273"/>
      <c r="G4" s="281"/>
      <c r="H4" s="290"/>
      <c r="I4" s="297"/>
      <c r="J4" s="299"/>
      <c r="O4" s="300"/>
      <c r="P4" s="300"/>
      <c r="Q4" s="300"/>
      <c r="R4" s="300"/>
      <c r="S4" s="300"/>
      <c r="T4" s="300"/>
      <c r="U4" s="300"/>
      <c r="V4" s="300"/>
      <c r="W4" s="300"/>
      <c r="X4" s="47"/>
      <c r="Y4" s="47"/>
    </row>
    <row r="5" spans="1:25" ht="15" customHeight="1">
      <c r="A5" s="220"/>
      <c r="B5" s="229"/>
      <c r="C5" s="238"/>
      <c r="D5" s="253"/>
      <c r="E5" s="234"/>
      <c r="F5" s="274"/>
      <c r="G5" s="282"/>
      <c r="H5" s="291"/>
      <c r="I5" s="297"/>
      <c r="J5" s="299"/>
      <c r="O5" s="300"/>
      <c r="P5" s="300"/>
      <c r="Q5" s="300"/>
      <c r="R5" s="300"/>
      <c r="S5" s="300"/>
      <c r="T5" s="300"/>
      <c r="U5" s="300"/>
      <c r="V5" s="300"/>
      <c r="W5" s="300"/>
      <c r="X5" s="47"/>
      <c r="Y5" s="47"/>
    </row>
    <row r="6" spans="1:25" ht="15" customHeight="1">
      <c r="A6" s="219"/>
      <c r="B6" s="228"/>
      <c r="C6" s="239"/>
      <c r="D6" s="254"/>
      <c r="E6" s="233"/>
      <c r="F6" s="275"/>
      <c r="G6" s="256"/>
      <c r="H6" s="292"/>
      <c r="I6" s="297"/>
      <c r="J6" s="299"/>
      <c r="O6" s="300"/>
      <c r="P6" s="300"/>
      <c r="Q6" s="300"/>
      <c r="R6" s="300"/>
      <c r="S6" s="300"/>
      <c r="T6" s="300"/>
      <c r="U6" s="300"/>
      <c r="V6" s="300"/>
      <c r="W6" s="300"/>
      <c r="X6" s="47"/>
      <c r="Y6" s="47"/>
    </row>
    <row r="7" spans="1:25" ht="15" customHeight="1">
      <c r="A7" s="220"/>
      <c r="B7" s="229"/>
      <c r="C7" s="238"/>
      <c r="D7" s="255"/>
      <c r="E7" s="234"/>
      <c r="F7" s="274"/>
      <c r="G7" s="283"/>
      <c r="H7" s="291"/>
      <c r="I7" s="297"/>
      <c r="J7" s="299"/>
      <c r="O7" s="300"/>
      <c r="P7" s="300"/>
      <c r="Q7" s="300"/>
      <c r="R7" s="300"/>
      <c r="S7" s="300"/>
      <c r="T7" s="300"/>
      <c r="U7" s="300"/>
      <c r="V7" s="300"/>
      <c r="W7" s="300"/>
      <c r="X7" s="47"/>
      <c r="Y7" s="47"/>
    </row>
    <row r="8" spans="1:25" ht="15" customHeight="1">
      <c r="A8" s="219" t="s">
        <v>218</v>
      </c>
      <c r="B8" s="228" t="s">
        <v>137</v>
      </c>
      <c r="C8" s="239"/>
      <c r="D8" s="256">
        <v>1</v>
      </c>
      <c r="E8" s="233" t="s">
        <v>253</v>
      </c>
      <c r="F8" s="275"/>
      <c r="G8" s="256"/>
      <c r="H8" s="292"/>
      <c r="I8" s="297"/>
      <c r="J8" s="299"/>
      <c r="O8" s="300"/>
      <c r="P8" s="300"/>
      <c r="Q8" s="300"/>
      <c r="R8" s="300"/>
      <c r="S8" s="300"/>
      <c r="T8" s="300"/>
      <c r="U8" s="300"/>
      <c r="V8" s="300"/>
      <c r="W8" s="300"/>
      <c r="X8" s="47"/>
      <c r="Y8" s="47"/>
    </row>
    <row r="9" spans="1:25" ht="15" customHeight="1">
      <c r="A9" s="220"/>
      <c r="B9" s="229"/>
      <c r="C9" s="238"/>
      <c r="D9" s="253"/>
      <c r="E9" s="234"/>
      <c r="F9" s="274"/>
      <c r="G9" s="283"/>
      <c r="H9" s="291"/>
      <c r="I9" s="297"/>
      <c r="J9" s="299"/>
      <c r="O9" s="300"/>
      <c r="P9" s="300"/>
      <c r="Q9" s="300"/>
      <c r="R9" s="300"/>
      <c r="S9" s="300"/>
      <c r="T9" s="300"/>
      <c r="U9" s="300"/>
      <c r="V9" s="300"/>
      <c r="W9" s="300"/>
      <c r="X9" s="47"/>
      <c r="Y9" s="47"/>
    </row>
    <row r="10" spans="1:25" ht="15" customHeight="1">
      <c r="A10" s="219" t="s">
        <v>758</v>
      </c>
      <c r="B10" s="228" t="s">
        <v>187</v>
      </c>
      <c r="C10" s="239"/>
      <c r="D10" s="254">
        <v>1</v>
      </c>
      <c r="E10" s="233" t="s">
        <v>253</v>
      </c>
      <c r="F10" s="275"/>
      <c r="G10" s="256"/>
      <c r="H10" s="292"/>
      <c r="I10" s="297"/>
      <c r="J10" s="299"/>
      <c r="O10" s="300"/>
      <c r="P10" s="300"/>
      <c r="Q10" s="300"/>
      <c r="R10" s="300"/>
      <c r="S10" s="300"/>
      <c r="T10" s="300"/>
      <c r="U10" s="300"/>
      <c r="V10" s="300"/>
      <c r="W10" s="300"/>
      <c r="X10" s="47"/>
      <c r="Y10" s="47"/>
    </row>
    <row r="11" spans="1:25" ht="15" customHeight="1">
      <c r="A11" s="220"/>
      <c r="B11" s="229"/>
      <c r="C11" s="240"/>
      <c r="D11" s="253"/>
      <c r="E11" s="234"/>
      <c r="F11" s="274"/>
      <c r="G11" s="283"/>
      <c r="H11" s="291"/>
      <c r="I11" s="297"/>
      <c r="J11" s="299"/>
      <c r="O11" s="300"/>
      <c r="P11" s="300"/>
      <c r="Q11" s="300"/>
      <c r="R11" s="300"/>
      <c r="S11" s="300"/>
      <c r="T11" s="300"/>
      <c r="U11" s="300"/>
      <c r="V11" s="300"/>
      <c r="W11" s="300"/>
      <c r="X11" s="47"/>
      <c r="Y11" s="47"/>
    </row>
    <row r="12" spans="1:25" ht="15" customHeight="1">
      <c r="A12" s="219" t="s">
        <v>274</v>
      </c>
      <c r="B12" s="228" t="s">
        <v>382</v>
      </c>
      <c r="C12" s="241"/>
      <c r="D12" s="254">
        <v>1</v>
      </c>
      <c r="E12" s="233" t="s">
        <v>253</v>
      </c>
      <c r="F12" s="275"/>
      <c r="G12" s="256"/>
      <c r="H12" s="292"/>
      <c r="I12" s="297"/>
      <c r="J12" s="299"/>
      <c r="O12" s="300"/>
      <c r="P12" s="300"/>
      <c r="Q12" s="300"/>
      <c r="R12" s="300"/>
      <c r="S12" s="300"/>
      <c r="T12" s="300"/>
      <c r="U12" s="300"/>
      <c r="V12" s="300"/>
      <c r="W12" s="300"/>
      <c r="X12" s="47"/>
      <c r="Y12" s="47"/>
    </row>
    <row r="13" spans="1:25" ht="15" customHeight="1">
      <c r="A13" s="220"/>
      <c r="B13" s="229"/>
      <c r="C13" s="240"/>
      <c r="D13" s="253"/>
      <c r="E13" s="234"/>
      <c r="F13" s="274"/>
      <c r="G13" s="283"/>
      <c r="H13" s="291"/>
      <c r="I13" s="297"/>
      <c r="J13" s="299"/>
      <c r="O13" s="300"/>
      <c r="P13" s="300"/>
      <c r="Q13" s="300"/>
      <c r="R13" s="300"/>
      <c r="S13" s="300"/>
      <c r="T13" s="300"/>
      <c r="U13" s="300"/>
      <c r="V13" s="300"/>
      <c r="W13" s="300"/>
      <c r="X13" s="47"/>
      <c r="Y13" s="47"/>
    </row>
    <row r="14" spans="1:25" ht="15" customHeight="1">
      <c r="A14" s="219" t="s">
        <v>856</v>
      </c>
      <c r="B14" s="228" t="s">
        <v>696</v>
      </c>
      <c r="C14" s="241"/>
      <c r="D14" s="254">
        <v>1</v>
      </c>
      <c r="E14" s="233" t="s">
        <v>253</v>
      </c>
      <c r="F14" s="275"/>
      <c r="G14" s="256"/>
      <c r="H14" s="292"/>
      <c r="I14" s="297"/>
      <c r="J14" s="299"/>
      <c r="O14" s="300"/>
      <c r="P14" s="300"/>
      <c r="Q14" s="300"/>
      <c r="R14" s="300"/>
      <c r="S14" s="300"/>
      <c r="T14" s="300"/>
      <c r="U14" s="300"/>
      <c r="V14" s="300"/>
      <c r="W14" s="300"/>
      <c r="X14" s="47"/>
      <c r="Y14" s="47"/>
    </row>
    <row r="15" spans="1:25" ht="15" customHeight="1">
      <c r="A15" s="221"/>
      <c r="B15" s="230"/>
      <c r="C15" s="242"/>
      <c r="D15" s="257"/>
      <c r="E15" s="230"/>
      <c r="F15" s="274"/>
      <c r="G15" s="283"/>
      <c r="H15" s="291"/>
      <c r="I15" s="297"/>
      <c r="J15" s="299"/>
      <c r="O15" s="300"/>
      <c r="P15" s="300"/>
      <c r="Q15" s="300"/>
      <c r="R15" s="300"/>
      <c r="S15" s="300"/>
      <c r="T15" s="300"/>
      <c r="U15" s="300"/>
      <c r="V15" s="300"/>
      <c r="W15" s="300"/>
      <c r="X15" s="47"/>
      <c r="Y15" s="47"/>
    </row>
    <row r="16" spans="1:25" ht="15" customHeight="1">
      <c r="A16" s="221" t="s">
        <v>517</v>
      </c>
      <c r="B16" s="105" t="s">
        <v>128</v>
      </c>
      <c r="C16" s="243"/>
      <c r="D16" s="258">
        <v>1</v>
      </c>
      <c r="E16" s="268" t="s">
        <v>253</v>
      </c>
      <c r="F16" s="275"/>
      <c r="G16" s="256"/>
      <c r="H16" s="292"/>
      <c r="I16" s="297"/>
      <c r="J16" s="299"/>
      <c r="O16" s="300"/>
      <c r="P16" s="300"/>
      <c r="Q16" s="300"/>
      <c r="R16" s="300"/>
      <c r="S16" s="300"/>
      <c r="T16" s="300"/>
      <c r="U16" s="300"/>
      <c r="V16" s="300"/>
      <c r="W16" s="300"/>
      <c r="X16" s="47"/>
      <c r="Y16" s="47"/>
    </row>
    <row r="17" spans="1:25" ht="15" customHeight="1">
      <c r="A17" s="220"/>
      <c r="B17" s="229"/>
      <c r="C17" s="240"/>
      <c r="D17" s="253"/>
      <c r="E17" s="234"/>
      <c r="F17" s="274"/>
      <c r="G17" s="283"/>
      <c r="H17" s="291"/>
      <c r="I17" s="297"/>
      <c r="J17" s="299"/>
      <c r="O17" s="300"/>
      <c r="P17" s="300"/>
      <c r="Q17" s="300"/>
      <c r="R17" s="300"/>
      <c r="S17" s="300"/>
      <c r="T17" s="300"/>
      <c r="U17" s="300"/>
      <c r="V17" s="300"/>
      <c r="W17" s="300"/>
      <c r="X17" s="47"/>
      <c r="Y17" s="47"/>
    </row>
    <row r="18" spans="1:25" ht="15" customHeight="1">
      <c r="A18" s="219" t="s">
        <v>61</v>
      </c>
      <c r="B18" s="228" t="s">
        <v>140</v>
      </c>
      <c r="C18" s="241"/>
      <c r="D18" s="254">
        <v>1</v>
      </c>
      <c r="E18" s="233" t="s">
        <v>253</v>
      </c>
      <c r="F18" s="275"/>
      <c r="G18" s="256"/>
      <c r="H18" s="292"/>
      <c r="I18" s="297"/>
      <c r="J18" s="299"/>
      <c r="O18" s="300"/>
      <c r="P18" s="300"/>
      <c r="Q18" s="300"/>
      <c r="R18" s="300"/>
      <c r="S18" s="300"/>
      <c r="T18" s="300"/>
      <c r="U18" s="300"/>
      <c r="V18" s="300"/>
      <c r="W18" s="300"/>
      <c r="X18" s="47"/>
      <c r="Y18" s="47"/>
    </row>
    <row r="19" spans="1:25" ht="15" customHeight="1">
      <c r="A19" s="220"/>
      <c r="B19" s="229"/>
      <c r="C19" s="240"/>
      <c r="D19" s="253"/>
      <c r="E19" s="234"/>
      <c r="F19" s="276"/>
      <c r="G19" s="284"/>
      <c r="H19" s="293"/>
      <c r="I19" s="297"/>
      <c r="J19" s="299"/>
      <c r="O19" s="300"/>
      <c r="P19" s="300"/>
      <c r="Q19" s="300"/>
      <c r="R19" s="300"/>
      <c r="S19" s="300"/>
      <c r="T19" s="300"/>
      <c r="U19" s="300"/>
      <c r="V19" s="300"/>
      <c r="W19" s="300"/>
      <c r="X19" s="47"/>
      <c r="Y19" s="47"/>
    </row>
    <row r="20" spans="1:25" ht="15" customHeight="1">
      <c r="A20" s="219" t="s">
        <v>717</v>
      </c>
      <c r="B20" s="228" t="s">
        <v>884</v>
      </c>
      <c r="C20" s="239"/>
      <c r="D20" s="254">
        <v>1</v>
      </c>
      <c r="E20" s="233" t="s">
        <v>253</v>
      </c>
      <c r="F20" s="276"/>
      <c r="G20" s="285"/>
      <c r="H20" s="293"/>
      <c r="I20" s="297"/>
      <c r="J20" s="299"/>
      <c r="O20" s="300"/>
      <c r="P20" s="300"/>
      <c r="Q20" s="300"/>
      <c r="R20" s="300"/>
      <c r="S20" s="300"/>
      <c r="T20" s="300"/>
      <c r="U20" s="300"/>
      <c r="V20" s="300"/>
      <c r="W20" s="300"/>
      <c r="X20" s="47"/>
      <c r="Y20" s="47"/>
    </row>
    <row r="21" spans="1:25" ht="15" customHeight="1">
      <c r="A21" s="220"/>
      <c r="B21" s="229"/>
      <c r="C21" s="238"/>
      <c r="D21" s="255"/>
      <c r="E21" s="234"/>
      <c r="F21" s="274"/>
      <c r="G21" s="283"/>
      <c r="H21" s="291"/>
      <c r="I21" s="297"/>
      <c r="J21" s="299"/>
      <c r="O21" s="300"/>
      <c r="P21" s="300"/>
      <c r="Q21" s="300"/>
      <c r="R21" s="300"/>
      <c r="S21" s="300"/>
      <c r="T21" s="300"/>
      <c r="U21" s="300"/>
      <c r="V21" s="300"/>
      <c r="W21" s="300"/>
      <c r="X21" s="47"/>
      <c r="Y21" s="47"/>
    </row>
    <row r="22" spans="1:25" ht="15" customHeight="1">
      <c r="A22" s="219" t="s">
        <v>55</v>
      </c>
      <c r="B22" s="228" t="s">
        <v>577</v>
      </c>
      <c r="C22" s="241"/>
      <c r="D22" s="256">
        <v>1</v>
      </c>
      <c r="E22" s="233" t="s">
        <v>253</v>
      </c>
      <c r="F22" s="275"/>
      <c r="G22" s="256"/>
      <c r="H22" s="292"/>
      <c r="I22" s="297"/>
      <c r="J22" s="299"/>
      <c r="O22" s="300"/>
      <c r="P22" s="300"/>
      <c r="Q22" s="300"/>
      <c r="R22" s="300"/>
      <c r="S22" s="300"/>
      <c r="T22" s="300"/>
      <c r="U22" s="300"/>
      <c r="V22" s="300"/>
      <c r="W22" s="300"/>
      <c r="X22" s="47"/>
      <c r="Y22" s="47"/>
    </row>
    <row r="23" spans="1:25" ht="15" customHeight="1">
      <c r="A23" s="220"/>
      <c r="B23" s="229"/>
      <c r="C23" s="244"/>
      <c r="D23" s="255"/>
      <c r="E23" s="234"/>
      <c r="F23" s="274"/>
      <c r="G23" s="282"/>
      <c r="H23" s="291"/>
      <c r="I23" s="297"/>
      <c r="J23" s="299"/>
      <c r="O23" s="300"/>
      <c r="P23" s="300"/>
      <c r="Q23" s="300"/>
      <c r="R23" s="300"/>
      <c r="S23" s="300"/>
      <c r="T23" s="300"/>
      <c r="U23" s="300"/>
      <c r="V23" s="300"/>
      <c r="W23" s="300"/>
      <c r="X23" s="47"/>
      <c r="Y23" s="47"/>
    </row>
    <row r="24" spans="1:25" ht="15" customHeight="1">
      <c r="A24" s="219" t="s">
        <v>841</v>
      </c>
      <c r="B24" s="228" t="s">
        <v>332</v>
      </c>
      <c r="C24" s="239"/>
      <c r="D24" s="256">
        <v>1</v>
      </c>
      <c r="E24" s="233" t="s">
        <v>253</v>
      </c>
      <c r="F24" s="275"/>
      <c r="G24" s="256"/>
      <c r="H24" s="292"/>
      <c r="I24" s="297"/>
      <c r="J24" s="299"/>
      <c r="O24" s="300"/>
      <c r="P24" s="300"/>
      <c r="Q24" s="300"/>
      <c r="R24" s="300"/>
      <c r="S24" s="300"/>
      <c r="T24" s="300"/>
      <c r="U24" s="300"/>
      <c r="V24" s="300"/>
      <c r="W24" s="300"/>
      <c r="X24" s="47"/>
      <c r="Y24" s="47"/>
    </row>
    <row r="25" spans="1:25" ht="15" customHeight="1">
      <c r="A25" s="222"/>
      <c r="B25" s="231"/>
      <c r="C25" s="245"/>
      <c r="D25" s="259"/>
      <c r="E25" s="234"/>
      <c r="F25" s="274"/>
      <c r="G25" s="283"/>
      <c r="H25" s="291"/>
      <c r="I25" s="297"/>
      <c r="J25" s="299"/>
      <c r="O25" s="300"/>
      <c r="P25" s="300"/>
      <c r="Q25" s="300"/>
      <c r="R25" s="300"/>
      <c r="S25" s="300"/>
      <c r="T25" s="300"/>
      <c r="U25" s="300"/>
      <c r="V25" s="300"/>
      <c r="W25" s="300"/>
      <c r="X25" s="47"/>
      <c r="Y25" s="47"/>
    </row>
    <row r="26" spans="1:25" ht="15" customHeight="1">
      <c r="A26" s="222" t="s">
        <v>555</v>
      </c>
      <c r="B26" s="228" t="s">
        <v>221</v>
      </c>
      <c r="C26" s="239"/>
      <c r="D26" s="254">
        <v>1</v>
      </c>
      <c r="E26" s="233" t="s">
        <v>253</v>
      </c>
      <c r="F26" s="275"/>
      <c r="G26" s="256"/>
      <c r="H26" s="292"/>
      <c r="I26" s="297"/>
      <c r="J26" s="299"/>
      <c r="O26" s="300"/>
      <c r="P26" s="300"/>
      <c r="Q26" s="300"/>
      <c r="R26" s="300"/>
      <c r="S26" s="300"/>
      <c r="T26" s="300"/>
      <c r="U26" s="300"/>
      <c r="V26" s="300"/>
      <c r="W26" s="300"/>
      <c r="X26" s="47"/>
      <c r="Y26" s="47"/>
    </row>
    <row r="27" spans="1:25" ht="15" customHeight="1">
      <c r="A27" s="220"/>
      <c r="B27" s="229"/>
      <c r="C27" s="238"/>
      <c r="D27" s="255"/>
      <c r="E27" s="234"/>
      <c r="F27" s="274"/>
      <c r="G27" s="283"/>
      <c r="H27" s="291"/>
      <c r="I27" s="297"/>
      <c r="J27" s="299"/>
      <c r="O27" s="300"/>
      <c r="P27" s="300"/>
      <c r="Q27" s="300"/>
      <c r="R27" s="300"/>
      <c r="S27" s="300"/>
      <c r="T27" s="300"/>
      <c r="U27" s="300"/>
      <c r="V27" s="300"/>
      <c r="W27" s="300"/>
      <c r="X27" s="47"/>
      <c r="Y27" s="47"/>
    </row>
    <row r="28" spans="1:25" ht="15" customHeight="1">
      <c r="A28" s="219" t="s">
        <v>233</v>
      </c>
      <c r="B28" s="228" t="s">
        <v>191</v>
      </c>
      <c r="C28" s="241"/>
      <c r="D28" s="256">
        <v>1</v>
      </c>
      <c r="E28" s="233" t="s">
        <v>253</v>
      </c>
      <c r="F28" s="275"/>
      <c r="G28" s="256"/>
      <c r="H28" s="292"/>
      <c r="I28" s="297"/>
      <c r="J28" s="299"/>
      <c r="O28" s="300"/>
      <c r="P28" s="300"/>
      <c r="Q28" s="300"/>
      <c r="R28" s="300"/>
      <c r="S28" s="300"/>
      <c r="T28" s="300"/>
      <c r="U28" s="300"/>
      <c r="V28" s="300"/>
      <c r="W28" s="300"/>
      <c r="X28" s="47"/>
      <c r="Y28" s="47"/>
    </row>
    <row r="29" spans="1:25" ht="15" customHeight="1">
      <c r="A29" s="220"/>
      <c r="B29" s="229"/>
      <c r="C29" s="240"/>
      <c r="D29" s="255"/>
      <c r="E29" s="234"/>
      <c r="F29" s="274"/>
      <c r="G29" s="283"/>
      <c r="H29" s="291"/>
      <c r="I29" s="297"/>
      <c r="J29" s="299"/>
      <c r="O29" s="300"/>
      <c r="P29" s="300"/>
      <c r="Q29" s="300"/>
      <c r="R29" s="300"/>
      <c r="S29" s="300"/>
      <c r="T29" s="300"/>
      <c r="U29" s="300"/>
      <c r="V29" s="300"/>
      <c r="W29" s="300"/>
      <c r="X29" s="47"/>
      <c r="Y29" s="47"/>
    </row>
    <row r="30" spans="1:25" ht="15" customHeight="1">
      <c r="A30" s="219" t="s">
        <v>496</v>
      </c>
      <c r="B30" s="228" t="s">
        <v>721</v>
      </c>
      <c r="C30" s="241"/>
      <c r="D30" s="256">
        <v>1</v>
      </c>
      <c r="E30" s="233" t="s">
        <v>253</v>
      </c>
      <c r="F30" s="275"/>
      <c r="G30" s="256"/>
      <c r="H30" s="294"/>
      <c r="I30" s="297"/>
      <c r="J30" s="299"/>
      <c r="O30" s="300"/>
      <c r="P30" s="300"/>
      <c r="Q30" s="300"/>
      <c r="R30" s="300"/>
      <c r="S30" s="300"/>
      <c r="T30" s="300"/>
      <c r="U30" s="300"/>
      <c r="V30" s="300"/>
      <c r="W30" s="300"/>
      <c r="X30" s="47"/>
      <c r="Y30" s="47"/>
    </row>
    <row r="31" spans="1:25" ht="15" customHeight="1">
      <c r="A31" s="220"/>
      <c r="B31" s="229"/>
      <c r="C31" s="240"/>
      <c r="D31" s="253"/>
      <c r="E31" s="234"/>
      <c r="F31" s="274"/>
      <c r="G31" s="283"/>
      <c r="H31" s="291"/>
      <c r="I31" s="297"/>
      <c r="J31" s="299"/>
      <c r="O31" s="300"/>
      <c r="P31" s="300"/>
      <c r="Q31" s="300"/>
      <c r="R31" s="300"/>
      <c r="S31" s="300"/>
      <c r="T31" s="300"/>
      <c r="U31" s="300"/>
      <c r="V31" s="300"/>
      <c r="W31" s="300"/>
      <c r="X31" s="47"/>
      <c r="Y31" s="47"/>
    </row>
    <row r="32" spans="1:25" ht="15" customHeight="1">
      <c r="A32" s="219" t="s">
        <v>612</v>
      </c>
      <c r="B32" s="228" t="s">
        <v>22</v>
      </c>
      <c r="C32" s="241"/>
      <c r="D32" s="254">
        <v>1</v>
      </c>
      <c r="E32" s="233" t="s">
        <v>253</v>
      </c>
      <c r="F32" s="275"/>
      <c r="G32" s="256"/>
      <c r="H32" s="292"/>
      <c r="I32" s="297"/>
      <c r="J32" s="299"/>
      <c r="O32" s="300"/>
      <c r="P32" s="300"/>
      <c r="Q32" s="300"/>
      <c r="R32" s="300"/>
      <c r="S32" s="300"/>
      <c r="T32" s="300"/>
      <c r="U32" s="300"/>
      <c r="V32" s="300"/>
      <c r="W32" s="300"/>
      <c r="X32" s="47"/>
      <c r="Y32" s="47"/>
    </row>
    <row r="33" spans="1:25" ht="15" customHeight="1">
      <c r="A33" s="222"/>
      <c r="B33" s="232"/>
      <c r="C33" s="245"/>
      <c r="D33" s="260"/>
      <c r="E33" s="269"/>
      <c r="F33" s="274"/>
      <c r="G33" s="283"/>
      <c r="H33" s="291"/>
      <c r="I33" s="297"/>
      <c r="J33" s="299"/>
      <c r="O33" s="300"/>
      <c r="P33" s="300"/>
      <c r="Q33" s="300"/>
      <c r="R33" s="300"/>
      <c r="S33" s="300"/>
      <c r="T33" s="300"/>
      <c r="U33" s="300"/>
      <c r="V33" s="300"/>
      <c r="W33" s="300"/>
      <c r="X33" s="47"/>
      <c r="Y33" s="47"/>
    </row>
    <row r="34" spans="1:25" ht="15" customHeight="1">
      <c r="A34" s="222"/>
      <c r="B34" s="228"/>
      <c r="C34" s="246"/>
      <c r="D34" s="254"/>
      <c r="E34" s="233"/>
      <c r="F34" s="275"/>
      <c r="G34" s="256"/>
      <c r="H34" s="292"/>
      <c r="I34" s="297"/>
      <c r="J34" s="299"/>
      <c r="O34" s="300"/>
      <c r="P34" s="300"/>
      <c r="Q34" s="300"/>
      <c r="R34" s="300"/>
      <c r="S34" s="300"/>
      <c r="T34" s="300"/>
      <c r="U34" s="300"/>
      <c r="V34" s="300"/>
      <c r="W34" s="300"/>
      <c r="X34" s="47"/>
      <c r="Y34" s="47"/>
    </row>
    <row r="35" spans="1:25" ht="15" customHeight="1">
      <c r="A35" s="220"/>
      <c r="B35" s="232"/>
      <c r="C35" s="238"/>
      <c r="D35" s="255"/>
      <c r="E35" s="234"/>
      <c r="F35" s="276"/>
      <c r="G35" s="284"/>
      <c r="H35" s="202"/>
      <c r="I35" s="297"/>
      <c r="J35" s="299"/>
      <c r="O35" s="300"/>
      <c r="P35" s="300"/>
      <c r="Q35" s="300"/>
      <c r="R35" s="300"/>
      <c r="S35" s="300"/>
      <c r="T35" s="300"/>
      <c r="U35" s="300"/>
      <c r="V35" s="300"/>
      <c r="W35" s="300"/>
      <c r="X35" s="47"/>
      <c r="Y35" s="47"/>
    </row>
    <row r="36" spans="1:25" ht="15" customHeight="1">
      <c r="A36" s="219"/>
      <c r="B36" s="233" t="s">
        <v>600</v>
      </c>
      <c r="C36" s="239"/>
      <c r="D36" s="261"/>
      <c r="E36" s="233"/>
      <c r="F36" s="275"/>
      <c r="G36" s="256"/>
      <c r="H36" s="295"/>
      <c r="I36" s="297"/>
      <c r="J36" s="299"/>
      <c r="O36" s="300"/>
      <c r="P36" s="300"/>
      <c r="Q36" s="300"/>
      <c r="R36" s="300"/>
      <c r="S36" s="300"/>
      <c r="T36" s="300"/>
      <c r="U36" s="300"/>
      <c r="V36" s="300"/>
      <c r="W36" s="300"/>
      <c r="X36" s="47"/>
      <c r="Y36" s="47"/>
    </row>
    <row r="37" spans="1:25" ht="15" customHeight="1">
      <c r="A37" s="223"/>
      <c r="B37" s="234"/>
      <c r="C37" s="247"/>
      <c r="D37" s="262"/>
      <c r="E37" s="234"/>
      <c r="F37" s="276"/>
      <c r="G37" s="285"/>
      <c r="H37" s="293"/>
      <c r="I37" s="297"/>
      <c r="J37" s="299"/>
      <c r="O37" s="300"/>
      <c r="P37" s="300"/>
      <c r="Q37" s="300"/>
      <c r="R37" s="300"/>
      <c r="S37" s="300"/>
      <c r="T37" s="300"/>
      <c r="U37" s="300"/>
      <c r="V37" s="300"/>
      <c r="W37" s="300"/>
      <c r="X37" s="47"/>
      <c r="Y37" s="47"/>
    </row>
    <row r="38" spans="1:25" ht="15" customHeight="1">
      <c r="A38" s="224"/>
      <c r="B38" s="235"/>
      <c r="C38" s="248"/>
      <c r="D38" s="263"/>
      <c r="E38" s="235"/>
      <c r="F38" s="277"/>
      <c r="G38" s="286"/>
      <c r="H38" s="296"/>
      <c r="I38" s="297"/>
      <c r="J38" s="299"/>
      <c r="O38" s="300"/>
      <c r="P38" s="300"/>
      <c r="Q38" s="300"/>
      <c r="R38" s="300"/>
      <c r="S38" s="300"/>
      <c r="T38" s="300"/>
      <c r="U38" s="300"/>
      <c r="V38" s="300"/>
      <c r="W38" s="300"/>
      <c r="X38" s="47"/>
      <c r="Y38" s="47"/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honeticPr fontId="63"/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95" fitToWidth="0" fitToHeight="0" orientation="landscape" usePrinterDefaults="1" copies="2" r:id="rId1"/>
  <headerFooter scaleWithDoc="0" alignWithMargins="0">
    <oddFooter>&amp;RＰ－&amp;P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R2340"/>
  <sheetViews>
    <sheetView showGridLines="0" view="pageBreakPreview" topLeftCell="A280" zoomScale="85" zoomScaleNormal="80" zoomScaleSheetLayoutView="85" workbookViewId="0">
      <selection activeCell="G285" sqref="G285"/>
    </sheetView>
  </sheetViews>
  <sheetFormatPr defaultColWidth="10.140625" defaultRowHeight="15" customHeight="1"/>
  <cols>
    <col min="1" max="1" width="5" style="46" customWidth="1"/>
    <col min="2" max="2" width="26.85546875" style="47" customWidth="1"/>
    <col min="3" max="3" width="33" style="211" customWidth="1"/>
    <col min="4" max="4" width="11.140625" style="301" customWidth="1"/>
    <col min="5" max="5" width="6.42578125" style="302" customWidth="1"/>
    <col min="6" max="6" width="12.85546875" style="49" customWidth="1"/>
    <col min="7" max="7" width="18.140625" style="50" customWidth="1"/>
    <col min="8" max="8" width="31.28515625" style="51" customWidth="1"/>
    <col min="9" max="16384" width="10.140625" style="47"/>
  </cols>
  <sheetData>
    <row r="1" spans="1:8" ht="15" customHeight="1">
      <c r="A1" s="303" t="s">
        <v>21</v>
      </c>
      <c r="B1" s="325" t="s">
        <v>190</v>
      </c>
      <c r="C1" s="325" t="s">
        <v>271</v>
      </c>
      <c r="D1" s="369" t="s">
        <v>528</v>
      </c>
      <c r="E1" s="471" t="s">
        <v>53</v>
      </c>
      <c r="F1" s="486" t="s">
        <v>94</v>
      </c>
      <c r="G1" s="504" t="s">
        <v>41</v>
      </c>
      <c r="H1" s="526" t="s">
        <v>206</v>
      </c>
    </row>
    <row r="2" spans="1:8" ht="15" customHeight="1">
      <c r="A2" s="304"/>
      <c r="B2" s="326"/>
      <c r="C2" s="326"/>
      <c r="D2" s="370"/>
      <c r="E2" s="472"/>
      <c r="F2" s="487"/>
      <c r="G2" s="505"/>
      <c r="H2" s="527"/>
    </row>
    <row r="3" spans="1:8" ht="15" customHeight="1">
      <c r="A3" s="305"/>
      <c r="B3" s="327"/>
      <c r="C3" s="340"/>
      <c r="D3" s="371"/>
      <c r="E3" s="473"/>
      <c r="F3" s="488"/>
      <c r="G3" s="506"/>
      <c r="H3" s="528"/>
    </row>
    <row r="4" spans="1:8" ht="15" customHeight="1">
      <c r="A4" s="306" t="s">
        <v>218</v>
      </c>
      <c r="B4" s="94" t="s">
        <v>137</v>
      </c>
      <c r="C4" s="341"/>
      <c r="D4" s="372"/>
      <c r="E4" s="474"/>
      <c r="F4" s="489"/>
      <c r="G4" s="507"/>
      <c r="H4" s="529"/>
    </row>
    <row r="5" spans="1:8" ht="15" customHeight="1">
      <c r="A5" s="307"/>
      <c r="B5" s="86"/>
      <c r="C5" s="342"/>
      <c r="D5" s="139"/>
      <c r="E5" s="97"/>
      <c r="F5" s="168"/>
      <c r="G5" s="179"/>
      <c r="H5" s="199"/>
    </row>
    <row r="6" spans="1:8" ht="15" customHeight="1">
      <c r="A6" s="308"/>
      <c r="B6" s="94"/>
      <c r="C6" s="123"/>
      <c r="D6" s="140"/>
      <c r="E6" s="95"/>
      <c r="F6" s="167"/>
      <c r="G6" s="178"/>
      <c r="H6" s="198"/>
    </row>
    <row r="7" spans="1:8" ht="15" customHeight="1">
      <c r="A7" s="221"/>
      <c r="B7" s="328"/>
      <c r="C7" s="342" t="s">
        <v>756</v>
      </c>
      <c r="D7" s="373"/>
      <c r="E7" s="475"/>
      <c r="F7" s="168"/>
      <c r="G7" s="179"/>
      <c r="H7" s="199"/>
    </row>
    <row r="8" spans="1:8" ht="15" customHeight="1">
      <c r="A8" s="221"/>
      <c r="B8" s="105" t="s">
        <v>202</v>
      </c>
      <c r="C8" s="123" t="s">
        <v>563</v>
      </c>
      <c r="D8" s="374">
        <v>343</v>
      </c>
      <c r="E8" s="268" t="s">
        <v>603</v>
      </c>
      <c r="F8" s="167"/>
      <c r="G8" s="178"/>
      <c r="H8" s="198"/>
    </row>
    <row r="9" spans="1:8" ht="15" customHeight="1">
      <c r="A9" s="309"/>
      <c r="B9" s="86"/>
      <c r="C9" s="342" t="s">
        <v>887</v>
      </c>
      <c r="D9" s="375"/>
      <c r="E9" s="98"/>
      <c r="F9" s="168"/>
      <c r="G9" s="179"/>
      <c r="H9" s="199"/>
    </row>
    <row r="10" spans="1:8" ht="15" customHeight="1">
      <c r="A10" s="310"/>
      <c r="B10" s="94" t="s">
        <v>202</v>
      </c>
      <c r="C10" s="343" t="s">
        <v>702</v>
      </c>
      <c r="D10" s="376">
        <v>330</v>
      </c>
      <c r="E10" s="476" t="s">
        <v>603</v>
      </c>
      <c r="F10" s="167"/>
      <c r="G10" s="178"/>
      <c r="H10" s="198"/>
    </row>
    <row r="11" spans="1:8" ht="15" customHeight="1">
      <c r="A11" s="307"/>
      <c r="B11" s="86"/>
      <c r="C11" s="342" t="s">
        <v>887</v>
      </c>
      <c r="D11" s="142"/>
      <c r="E11" s="97"/>
      <c r="F11" s="168"/>
      <c r="G11" s="179"/>
      <c r="H11" s="199"/>
    </row>
    <row r="12" spans="1:8" ht="15" customHeight="1">
      <c r="A12" s="306"/>
      <c r="B12" s="94" t="s">
        <v>202</v>
      </c>
      <c r="C12" s="123" t="s">
        <v>107</v>
      </c>
      <c r="D12" s="149">
        <v>330</v>
      </c>
      <c r="E12" s="95" t="s">
        <v>494</v>
      </c>
      <c r="F12" s="167"/>
      <c r="G12" s="178"/>
      <c r="H12" s="198"/>
    </row>
    <row r="13" spans="1:8" ht="15" customHeight="1">
      <c r="A13" s="309"/>
      <c r="B13" s="86"/>
      <c r="C13" s="342" t="s">
        <v>864</v>
      </c>
      <c r="D13" s="142"/>
      <c r="E13" s="97"/>
      <c r="F13" s="168"/>
      <c r="G13" s="179"/>
      <c r="H13" s="199"/>
    </row>
    <row r="14" spans="1:8" ht="15" customHeight="1">
      <c r="A14" s="310"/>
      <c r="B14" s="94" t="s">
        <v>202</v>
      </c>
      <c r="C14" s="123" t="s">
        <v>705</v>
      </c>
      <c r="D14" s="149">
        <v>296</v>
      </c>
      <c r="E14" s="95" t="s">
        <v>494</v>
      </c>
      <c r="F14" s="167"/>
      <c r="G14" s="178"/>
      <c r="H14" s="198"/>
    </row>
    <row r="15" spans="1:8" ht="15" customHeight="1">
      <c r="A15" s="309"/>
      <c r="B15" s="86"/>
      <c r="C15" s="342"/>
      <c r="D15" s="375"/>
      <c r="E15" s="98"/>
      <c r="F15" s="168"/>
      <c r="G15" s="179"/>
      <c r="H15" s="199"/>
    </row>
    <row r="16" spans="1:8" ht="15" customHeight="1">
      <c r="A16" s="310"/>
      <c r="B16" s="94" t="s">
        <v>19</v>
      </c>
      <c r="C16" s="343"/>
      <c r="D16" s="377">
        <v>1</v>
      </c>
      <c r="E16" s="95" t="s">
        <v>253</v>
      </c>
      <c r="F16" s="166"/>
      <c r="G16" s="177"/>
      <c r="H16" s="198"/>
    </row>
    <row r="17" spans="1:8" ht="15" customHeight="1">
      <c r="A17" s="309"/>
      <c r="B17" s="86"/>
      <c r="C17" s="342" t="s">
        <v>583</v>
      </c>
      <c r="D17" s="378"/>
      <c r="E17" s="98"/>
      <c r="F17" s="168"/>
      <c r="G17" s="179"/>
      <c r="H17" s="199"/>
    </row>
    <row r="18" spans="1:8" ht="15" customHeight="1">
      <c r="A18" s="310"/>
      <c r="B18" s="94" t="s">
        <v>740</v>
      </c>
      <c r="C18" s="343" t="s">
        <v>110</v>
      </c>
      <c r="D18" s="379">
        <v>81</v>
      </c>
      <c r="E18" s="476" t="s">
        <v>603</v>
      </c>
      <c r="F18" s="166"/>
      <c r="G18" s="177"/>
      <c r="H18" s="198"/>
    </row>
    <row r="19" spans="1:8" ht="15" customHeight="1">
      <c r="A19" s="307"/>
      <c r="B19" s="86"/>
      <c r="C19" s="342" t="s">
        <v>207</v>
      </c>
      <c r="D19" s="139"/>
      <c r="E19" s="97"/>
      <c r="F19" s="168"/>
      <c r="G19" s="179"/>
      <c r="H19" s="199"/>
    </row>
    <row r="20" spans="1:8" ht="15" customHeight="1">
      <c r="A20" s="306"/>
      <c r="B20" s="94" t="s">
        <v>740</v>
      </c>
      <c r="C20" s="123" t="s">
        <v>14</v>
      </c>
      <c r="D20" s="140">
        <f>5.4*2</f>
        <v>10.8</v>
      </c>
      <c r="E20" s="95" t="s">
        <v>494</v>
      </c>
      <c r="F20" s="166"/>
      <c r="G20" s="177"/>
      <c r="H20" s="198"/>
    </row>
    <row r="21" spans="1:8" ht="15" customHeight="1">
      <c r="A21" s="309"/>
      <c r="B21" s="86"/>
      <c r="C21" s="342" t="s">
        <v>491</v>
      </c>
      <c r="D21" s="139"/>
      <c r="E21" s="97"/>
      <c r="F21" s="168"/>
      <c r="G21" s="179"/>
      <c r="H21" s="199"/>
    </row>
    <row r="22" spans="1:8" ht="15" customHeight="1">
      <c r="A22" s="310"/>
      <c r="B22" s="94" t="s">
        <v>740</v>
      </c>
      <c r="C22" s="123" t="s">
        <v>14</v>
      </c>
      <c r="D22" s="140">
        <f>13.5*2</f>
        <v>27</v>
      </c>
      <c r="E22" s="95" t="s">
        <v>494</v>
      </c>
      <c r="F22" s="166"/>
      <c r="G22" s="177"/>
      <c r="H22" s="198"/>
    </row>
    <row r="23" spans="1:8" ht="15" customHeight="1">
      <c r="A23" s="309"/>
      <c r="B23" s="86"/>
      <c r="C23" s="342" t="s">
        <v>16</v>
      </c>
      <c r="D23" s="378"/>
      <c r="E23" s="98"/>
      <c r="F23" s="168"/>
      <c r="G23" s="179"/>
      <c r="H23" s="199"/>
    </row>
    <row r="24" spans="1:8" ht="15" customHeight="1">
      <c r="A24" s="311"/>
      <c r="B24" s="93" t="s">
        <v>740</v>
      </c>
      <c r="C24" s="344" t="s">
        <v>853</v>
      </c>
      <c r="D24" s="380">
        <v>116</v>
      </c>
      <c r="E24" s="97" t="s">
        <v>45</v>
      </c>
      <c r="F24" s="166"/>
      <c r="G24" s="177"/>
      <c r="H24" s="197"/>
    </row>
    <row r="25" spans="1:8" ht="15" customHeight="1">
      <c r="A25" s="309"/>
      <c r="B25" s="86"/>
      <c r="C25" s="342" t="s">
        <v>164</v>
      </c>
      <c r="D25" s="378"/>
      <c r="E25" s="98"/>
      <c r="F25" s="168"/>
      <c r="G25" s="179"/>
      <c r="H25" s="199"/>
    </row>
    <row r="26" spans="1:8" ht="15" customHeight="1">
      <c r="A26" s="310"/>
      <c r="B26" s="94" t="s">
        <v>740</v>
      </c>
      <c r="C26" s="123" t="s">
        <v>272</v>
      </c>
      <c r="D26" s="381">
        <v>81</v>
      </c>
      <c r="E26" s="476" t="s">
        <v>603</v>
      </c>
      <c r="F26" s="167"/>
      <c r="G26" s="178"/>
      <c r="H26" s="198"/>
    </row>
    <row r="27" spans="1:8" ht="15" customHeight="1">
      <c r="A27" s="309"/>
      <c r="B27" s="86"/>
      <c r="C27" s="342"/>
      <c r="D27" s="378"/>
      <c r="E27" s="98"/>
      <c r="F27" s="168"/>
      <c r="G27" s="179"/>
      <c r="H27" s="199"/>
    </row>
    <row r="28" spans="1:8" ht="15" customHeight="1">
      <c r="A28" s="310"/>
      <c r="B28" s="94" t="s">
        <v>340</v>
      </c>
      <c r="C28" s="343"/>
      <c r="D28" s="376">
        <v>1</v>
      </c>
      <c r="E28" s="476" t="s">
        <v>253</v>
      </c>
      <c r="F28" s="167"/>
      <c r="G28" s="178"/>
      <c r="H28" s="198"/>
    </row>
    <row r="29" spans="1:8" ht="15" customHeight="1">
      <c r="A29" s="307"/>
      <c r="B29" s="86"/>
      <c r="C29" s="342"/>
      <c r="D29" s="141"/>
      <c r="E29" s="98"/>
      <c r="F29" s="166"/>
      <c r="G29" s="177"/>
      <c r="H29" s="199"/>
    </row>
    <row r="30" spans="1:8" ht="15" customHeight="1">
      <c r="A30" s="306"/>
      <c r="B30" s="94" t="s">
        <v>302</v>
      </c>
      <c r="C30" s="123" t="s">
        <v>712</v>
      </c>
      <c r="D30" s="149">
        <v>263</v>
      </c>
      <c r="E30" s="95" t="s">
        <v>45</v>
      </c>
      <c r="F30" s="167"/>
      <c r="G30" s="178"/>
      <c r="H30" s="198"/>
    </row>
    <row r="31" spans="1:8" ht="15" customHeight="1">
      <c r="A31" s="312"/>
      <c r="B31" s="93"/>
      <c r="C31" s="344" t="s">
        <v>548</v>
      </c>
      <c r="D31" s="142"/>
      <c r="E31" s="97"/>
      <c r="F31" s="166"/>
      <c r="G31" s="177"/>
      <c r="H31" s="197"/>
    </row>
    <row r="32" spans="1:8" ht="15" customHeight="1">
      <c r="A32" s="306"/>
      <c r="B32" s="94" t="s">
        <v>302</v>
      </c>
      <c r="C32" s="123" t="s">
        <v>427</v>
      </c>
      <c r="D32" s="149">
        <v>151</v>
      </c>
      <c r="E32" s="95" t="s">
        <v>45</v>
      </c>
      <c r="F32" s="167"/>
      <c r="G32" s="178"/>
      <c r="H32" s="198"/>
    </row>
    <row r="33" spans="1:8" ht="15" customHeight="1">
      <c r="A33" s="313"/>
      <c r="B33" s="93"/>
      <c r="C33" s="344"/>
      <c r="D33" s="382"/>
      <c r="E33" s="97"/>
      <c r="F33" s="166"/>
      <c r="G33" s="177"/>
      <c r="H33" s="197"/>
    </row>
    <row r="34" spans="1:8" ht="15" customHeight="1">
      <c r="A34" s="306"/>
      <c r="B34" s="94" t="s">
        <v>302</v>
      </c>
      <c r="C34" s="123" t="s">
        <v>121</v>
      </c>
      <c r="D34" s="140">
        <v>37</v>
      </c>
      <c r="E34" s="95" t="s">
        <v>45</v>
      </c>
      <c r="F34" s="167"/>
      <c r="G34" s="178"/>
      <c r="H34" s="198"/>
    </row>
    <row r="35" spans="1:8" ht="15" customHeight="1">
      <c r="A35" s="311"/>
      <c r="B35" s="93"/>
      <c r="C35" s="344"/>
      <c r="D35" s="382"/>
      <c r="E35" s="97"/>
      <c r="F35" s="166"/>
      <c r="G35" s="177"/>
      <c r="H35" s="197"/>
    </row>
    <row r="36" spans="1:8" ht="15" customHeight="1">
      <c r="A36" s="310"/>
      <c r="B36" s="94" t="s">
        <v>302</v>
      </c>
      <c r="C36" s="123" t="s">
        <v>898</v>
      </c>
      <c r="D36" s="140">
        <v>48.7</v>
      </c>
      <c r="E36" s="95" t="s">
        <v>45</v>
      </c>
      <c r="F36" s="167"/>
      <c r="G36" s="178"/>
      <c r="H36" s="198"/>
    </row>
    <row r="37" spans="1:8" ht="15" customHeight="1">
      <c r="A37" s="309"/>
      <c r="B37" s="86"/>
      <c r="C37" s="342"/>
      <c r="D37" s="378"/>
      <c r="E37" s="98"/>
      <c r="F37" s="168"/>
      <c r="G37" s="179"/>
      <c r="H37" s="199"/>
    </row>
    <row r="38" spans="1:8" ht="15" customHeight="1">
      <c r="A38" s="314"/>
      <c r="B38" s="329" t="s">
        <v>302</v>
      </c>
      <c r="C38" s="345" t="s">
        <v>242</v>
      </c>
      <c r="D38" s="383">
        <v>60.5</v>
      </c>
      <c r="E38" s="477" t="s">
        <v>45</v>
      </c>
      <c r="F38" s="490"/>
      <c r="G38" s="508"/>
      <c r="H38" s="530"/>
    </row>
    <row r="39" spans="1:8" ht="15" customHeight="1">
      <c r="A39" s="312"/>
      <c r="B39" s="93"/>
      <c r="C39" s="344" t="s">
        <v>620</v>
      </c>
      <c r="D39" s="139"/>
      <c r="E39" s="97"/>
      <c r="F39" s="166"/>
      <c r="G39" s="177"/>
      <c r="H39" s="197"/>
    </row>
    <row r="40" spans="1:8" ht="15" customHeight="1">
      <c r="A40" s="306"/>
      <c r="B40" s="94" t="s">
        <v>302</v>
      </c>
      <c r="C40" s="123" t="s">
        <v>466</v>
      </c>
      <c r="D40" s="149">
        <f>65*5</f>
        <v>325</v>
      </c>
      <c r="E40" s="95" t="s">
        <v>45</v>
      </c>
      <c r="F40" s="167"/>
      <c r="G40" s="178"/>
      <c r="H40" s="198"/>
    </row>
    <row r="41" spans="1:8" ht="15" customHeight="1">
      <c r="A41" s="309"/>
      <c r="B41" s="86"/>
      <c r="C41" s="342" t="s">
        <v>719</v>
      </c>
      <c r="D41" s="375"/>
      <c r="E41" s="98"/>
      <c r="F41" s="166"/>
      <c r="G41" s="177"/>
      <c r="H41" s="199"/>
    </row>
    <row r="42" spans="1:8" ht="15" customHeight="1">
      <c r="A42" s="310"/>
      <c r="B42" s="94" t="s">
        <v>199</v>
      </c>
      <c r="C42" s="343" t="s">
        <v>175</v>
      </c>
      <c r="D42" s="384">
        <v>343</v>
      </c>
      <c r="E42" s="478" t="s">
        <v>603</v>
      </c>
      <c r="F42" s="167"/>
      <c r="G42" s="178"/>
      <c r="H42" s="198"/>
    </row>
    <row r="43" spans="1:8" ht="15" customHeight="1">
      <c r="A43" s="309"/>
      <c r="B43" s="86"/>
      <c r="C43" s="342" t="s">
        <v>310</v>
      </c>
      <c r="D43" s="375"/>
      <c r="E43" s="98"/>
      <c r="F43" s="166"/>
      <c r="G43" s="177"/>
      <c r="H43" s="199"/>
    </row>
    <row r="44" spans="1:8" ht="15" customHeight="1">
      <c r="A44" s="310"/>
      <c r="B44" s="94" t="s">
        <v>594</v>
      </c>
      <c r="C44" s="343" t="s">
        <v>432</v>
      </c>
      <c r="D44" s="376">
        <v>329</v>
      </c>
      <c r="E44" s="476" t="s">
        <v>603</v>
      </c>
      <c r="F44" s="167"/>
      <c r="G44" s="178"/>
      <c r="H44" s="198"/>
    </row>
    <row r="45" spans="1:8" ht="15" customHeight="1">
      <c r="A45" s="309"/>
      <c r="B45" s="86"/>
      <c r="C45" s="342" t="s">
        <v>310</v>
      </c>
      <c r="D45" s="375"/>
      <c r="E45" s="98"/>
      <c r="F45" s="166"/>
      <c r="G45" s="177"/>
      <c r="H45" s="199"/>
    </row>
    <row r="46" spans="1:8" ht="15" customHeight="1">
      <c r="A46" s="310"/>
      <c r="B46" s="96" t="s">
        <v>199</v>
      </c>
      <c r="C46" s="343" t="s">
        <v>48</v>
      </c>
      <c r="D46" s="377">
        <v>329</v>
      </c>
      <c r="E46" s="95" t="s">
        <v>603</v>
      </c>
      <c r="F46" s="167"/>
      <c r="G46" s="178"/>
      <c r="H46" s="198"/>
    </row>
    <row r="47" spans="1:8" ht="15" customHeight="1">
      <c r="A47" s="75"/>
      <c r="B47" s="330"/>
      <c r="C47" s="344"/>
      <c r="D47" s="385"/>
      <c r="E47" s="97"/>
      <c r="F47" s="166"/>
      <c r="G47" s="177"/>
      <c r="H47" s="197"/>
    </row>
    <row r="48" spans="1:8" ht="15" customHeight="1">
      <c r="A48" s="72"/>
      <c r="B48" s="96" t="s">
        <v>183</v>
      </c>
      <c r="C48" s="123" t="s">
        <v>672</v>
      </c>
      <c r="D48" s="149">
        <v>263</v>
      </c>
      <c r="E48" s="95" t="s">
        <v>45</v>
      </c>
      <c r="F48" s="167"/>
      <c r="G48" s="178"/>
      <c r="H48" s="198"/>
    </row>
    <row r="49" spans="1:8" ht="15" customHeight="1">
      <c r="A49" s="311"/>
      <c r="B49" s="330"/>
      <c r="C49" s="344"/>
      <c r="D49" s="382"/>
      <c r="E49" s="97"/>
      <c r="F49" s="166"/>
      <c r="G49" s="177"/>
      <c r="H49" s="197"/>
    </row>
    <row r="50" spans="1:8" ht="15" customHeight="1">
      <c r="A50" s="311"/>
      <c r="B50" s="96" t="s">
        <v>183</v>
      </c>
      <c r="C50" s="123" t="s">
        <v>565</v>
      </c>
      <c r="D50" s="140">
        <v>37</v>
      </c>
      <c r="E50" s="95" t="s">
        <v>45</v>
      </c>
      <c r="F50" s="167"/>
      <c r="G50" s="178"/>
      <c r="H50" s="198"/>
    </row>
    <row r="51" spans="1:8" ht="15" customHeight="1">
      <c r="A51" s="309"/>
      <c r="B51" s="330"/>
      <c r="C51" s="344"/>
      <c r="D51" s="382"/>
      <c r="E51" s="97"/>
      <c r="F51" s="166"/>
      <c r="G51" s="177"/>
      <c r="H51" s="197"/>
    </row>
    <row r="52" spans="1:8" ht="15" customHeight="1">
      <c r="A52" s="310"/>
      <c r="B52" s="96" t="s">
        <v>183</v>
      </c>
      <c r="C52" s="123" t="s">
        <v>781</v>
      </c>
      <c r="D52" s="140">
        <v>48.7</v>
      </c>
      <c r="E52" s="95" t="s">
        <v>45</v>
      </c>
      <c r="F52" s="167"/>
      <c r="G52" s="178"/>
      <c r="H52" s="198"/>
    </row>
    <row r="53" spans="1:8" ht="15" customHeight="1">
      <c r="A53" s="309"/>
      <c r="B53" s="86"/>
      <c r="C53" s="342"/>
      <c r="D53" s="378"/>
      <c r="E53" s="98"/>
      <c r="F53" s="168"/>
      <c r="G53" s="179"/>
      <c r="H53" s="199"/>
    </row>
    <row r="54" spans="1:8" ht="15" customHeight="1">
      <c r="A54" s="310"/>
      <c r="B54" s="94" t="s">
        <v>183</v>
      </c>
      <c r="C54" s="343" t="s">
        <v>933</v>
      </c>
      <c r="D54" s="386">
        <v>60.5</v>
      </c>
      <c r="E54" s="476" t="s">
        <v>45</v>
      </c>
      <c r="F54" s="167"/>
      <c r="G54" s="178"/>
      <c r="H54" s="198"/>
    </row>
    <row r="55" spans="1:8" ht="15" customHeight="1">
      <c r="A55" s="311"/>
      <c r="B55" s="330"/>
      <c r="C55" s="344" t="s">
        <v>304</v>
      </c>
      <c r="D55" s="382"/>
      <c r="E55" s="97"/>
      <c r="F55" s="166"/>
      <c r="G55" s="177"/>
      <c r="H55" s="197"/>
    </row>
    <row r="56" spans="1:8" ht="15" customHeight="1">
      <c r="A56" s="310"/>
      <c r="B56" s="96" t="s">
        <v>183</v>
      </c>
      <c r="C56" s="123" t="s">
        <v>237</v>
      </c>
      <c r="D56" s="149">
        <f>64*5</f>
        <v>320</v>
      </c>
      <c r="E56" s="95" t="s">
        <v>45</v>
      </c>
      <c r="F56" s="167"/>
      <c r="G56" s="178"/>
      <c r="H56" s="198"/>
    </row>
    <row r="57" spans="1:8" ht="15" customHeight="1">
      <c r="A57" s="309"/>
      <c r="B57" s="86"/>
      <c r="C57" s="342" t="s">
        <v>456</v>
      </c>
      <c r="D57" s="375"/>
      <c r="E57" s="98"/>
      <c r="F57" s="168"/>
      <c r="G57" s="179"/>
      <c r="H57" s="199"/>
    </row>
    <row r="58" spans="1:8" ht="15" customHeight="1">
      <c r="A58" s="310"/>
      <c r="B58" s="94" t="s">
        <v>183</v>
      </c>
      <c r="C58" s="343" t="s">
        <v>585</v>
      </c>
      <c r="D58" s="376">
        <v>151</v>
      </c>
      <c r="E58" s="476" t="s">
        <v>45</v>
      </c>
      <c r="F58" s="167"/>
      <c r="G58" s="178"/>
      <c r="H58" s="198"/>
    </row>
    <row r="59" spans="1:8" ht="15" customHeight="1">
      <c r="A59" s="311"/>
      <c r="B59" s="93"/>
      <c r="C59" s="344" t="s">
        <v>268</v>
      </c>
      <c r="D59" s="387"/>
      <c r="E59" s="97"/>
      <c r="F59" s="166"/>
      <c r="G59" s="177"/>
      <c r="H59" s="197"/>
    </row>
    <row r="60" spans="1:8" ht="15" customHeight="1">
      <c r="A60" s="310"/>
      <c r="B60" s="94" t="s">
        <v>183</v>
      </c>
      <c r="C60" s="343" t="s">
        <v>549</v>
      </c>
      <c r="D60" s="386">
        <v>37.700000000000003</v>
      </c>
      <c r="E60" s="476" t="s">
        <v>45</v>
      </c>
      <c r="F60" s="167"/>
      <c r="G60" s="178"/>
      <c r="H60" s="198"/>
    </row>
    <row r="61" spans="1:8" ht="15" customHeight="1">
      <c r="A61" s="311"/>
      <c r="B61" s="93"/>
      <c r="C61" s="346"/>
      <c r="D61" s="382"/>
      <c r="E61" s="97"/>
      <c r="F61" s="166"/>
      <c r="G61" s="177"/>
      <c r="H61" s="197"/>
    </row>
    <row r="62" spans="1:8" ht="15" customHeight="1">
      <c r="A62" s="310"/>
      <c r="B62" s="94" t="s">
        <v>642</v>
      </c>
      <c r="C62" s="123" t="s">
        <v>672</v>
      </c>
      <c r="D62" s="149">
        <v>263</v>
      </c>
      <c r="E62" s="476" t="s">
        <v>45</v>
      </c>
      <c r="F62" s="167"/>
      <c r="G62" s="178"/>
      <c r="H62" s="198"/>
    </row>
    <row r="63" spans="1:8" ht="15" customHeight="1">
      <c r="A63" s="312"/>
      <c r="B63" s="330"/>
      <c r="C63" s="346"/>
      <c r="D63" s="139"/>
      <c r="E63" s="97"/>
      <c r="F63" s="166"/>
      <c r="G63" s="177"/>
      <c r="H63" s="202"/>
    </row>
    <row r="64" spans="1:8" ht="15" customHeight="1">
      <c r="A64" s="306"/>
      <c r="B64" s="94" t="s">
        <v>807</v>
      </c>
      <c r="C64" s="123" t="s">
        <v>207</v>
      </c>
      <c r="D64" s="140">
        <v>37</v>
      </c>
      <c r="E64" s="476" t="s">
        <v>45</v>
      </c>
      <c r="F64" s="167"/>
      <c r="G64" s="178"/>
      <c r="H64" s="203"/>
    </row>
    <row r="65" spans="1:8" ht="15" customHeight="1">
      <c r="A65" s="309"/>
      <c r="B65" s="86"/>
      <c r="C65" s="342"/>
      <c r="D65" s="388"/>
      <c r="E65" s="98"/>
      <c r="F65" s="166"/>
      <c r="G65" s="177"/>
      <c r="H65" s="199"/>
    </row>
    <row r="66" spans="1:8" ht="15" customHeight="1">
      <c r="A66" s="310"/>
      <c r="B66" s="94" t="s">
        <v>807</v>
      </c>
      <c r="C66" s="343" t="s">
        <v>491</v>
      </c>
      <c r="D66" s="381">
        <v>49</v>
      </c>
      <c r="E66" s="476" t="s">
        <v>45</v>
      </c>
      <c r="F66" s="167"/>
      <c r="G66" s="178"/>
      <c r="H66" s="198"/>
    </row>
    <row r="67" spans="1:8" ht="15" customHeight="1">
      <c r="A67" s="309"/>
      <c r="B67" s="86"/>
      <c r="C67" s="342"/>
      <c r="D67" s="378"/>
      <c r="E67" s="98"/>
      <c r="F67" s="166"/>
      <c r="G67" s="177"/>
      <c r="H67" s="199"/>
    </row>
    <row r="68" spans="1:8" ht="15" customHeight="1">
      <c r="A68" s="310"/>
      <c r="B68" s="94" t="s">
        <v>642</v>
      </c>
      <c r="C68" s="343" t="s">
        <v>933</v>
      </c>
      <c r="D68" s="386">
        <v>60.5</v>
      </c>
      <c r="E68" s="476" t="s">
        <v>45</v>
      </c>
      <c r="F68" s="167"/>
      <c r="G68" s="178"/>
      <c r="H68" s="198"/>
    </row>
    <row r="69" spans="1:8" ht="15" customHeight="1">
      <c r="A69" s="311"/>
      <c r="B69" s="93"/>
      <c r="C69" s="344"/>
      <c r="D69" s="382"/>
      <c r="E69" s="97"/>
      <c r="F69" s="166"/>
      <c r="G69" s="177"/>
      <c r="H69" s="197"/>
    </row>
    <row r="70" spans="1:8" ht="15" customHeight="1">
      <c r="A70" s="310"/>
      <c r="B70" s="94" t="s">
        <v>807</v>
      </c>
      <c r="C70" s="343" t="s">
        <v>651</v>
      </c>
      <c r="D70" s="149">
        <v>325</v>
      </c>
      <c r="E70" s="476" t="s">
        <v>45</v>
      </c>
      <c r="F70" s="167"/>
      <c r="G70" s="178"/>
      <c r="H70" s="198"/>
    </row>
    <row r="71" spans="1:8" ht="15" customHeight="1">
      <c r="A71" s="309"/>
      <c r="B71" s="86"/>
      <c r="C71" s="342"/>
      <c r="D71" s="375"/>
      <c r="E71" s="98"/>
      <c r="F71" s="166"/>
      <c r="G71" s="177"/>
      <c r="H71" s="199"/>
    </row>
    <row r="72" spans="1:8" ht="15" customHeight="1">
      <c r="A72" s="310"/>
      <c r="B72" s="94" t="s">
        <v>807</v>
      </c>
      <c r="C72" s="343" t="s">
        <v>408</v>
      </c>
      <c r="D72" s="376">
        <v>151</v>
      </c>
      <c r="E72" s="476" t="s">
        <v>45</v>
      </c>
      <c r="F72" s="167"/>
      <c r="G72" s="178"/>
      <c r="H72" s="198"/>
    </row>
    <row r="73" spans="1:8" ht="15" customHeight="1">
      <c r="A73" s="309"/>
      <c r="B73" s="86"/>
      <c r="C73" s="342" t="s">
        <v>441</v>
      </c>
      <c r="D73" s="378"/>
      <c r="E73" s="98"/>
      <c r="F73" s="168"/>
      <c r="G73" s="179"/>
      <c r="H73" s="199"/>
    </row>
    <row r="74" spans="1:8" ht="15" customHeight="1">
      <c r="A74" s="314"/>
      <c r="B74" s="329" t="s">
        <v>642</v>
      </c>
      <c r="C74" s="345" t="s">
        <v>549</v>
      </c>
      <c r="D74" s="383">
        <v>37.700000000000003</v>
      </c>
      <c r="E74" s="477" t="s">
        <v>45</v>
      </c>
      <c r="F74" s="490"/>
      <c r="G74" s="508"/>
      <c r="H74" s="530"/>
    </row>
    <row r="75" spans="1:8" ht="15" customHeight="1">
      <c r="A75" s="311"/>
      <c r="B75" s="93"/>
      <c r="C75" s="344"/>
      <c r="D75" s="387"/>
      <c r="E75" s="97"/>
      <c r="F75" s="166"/>
      <c r="G75" s="177"/>
      <c r="H75" s="199"/>
    </row>
    <row r="76" spans="1:8" ht="15" customHeight="1">
      <c r="A76" s="310"/>
      <c r="B76" s="94" t="s">
        <v>704</v>
      </c>
      <c r="C76" s="344" t="s">
        <v>580</v>
      </c>
      <c r="D76" s="384">
        <v>10</v>
      </c>
      <c r="E76" s="478" t="s">
        <v>265</v>
      </c>
      <c r="F76" s="167"/>
      <c r="G76" s="178"/>
      <c r="H76" s="198"/>
    </row>
    <row r="77" spans="1:8" ht="15" customHeight="1">
      <c r="A77" s="309"/>
      <c r="B77" s="86"/>
      <c r="C77" s="342"/>
      <c r="D77" s="378"/>
      <c r="E77" s="98"/>
      <c r="F77" s="166"/>
      <c r="G77" s="177"/>
      <c r="H77" s="199"/>
    </row>
    <row r="78" spans="1:8" ht="15" customHeight="1">
      <c r="A78" s="310"/>
      <c r="B78" s="94" t="s">
        <v>916</v>
      </c>
      <c r="C78" s="123" t="s">
        <v>89</v>
      </c>
      <c r="D78" s="376">
        <v>1</v>
      </c>
      <c r="E78" s="476" t="s">
        <v>253</v>
      </c>
      <c r="F78" s="167"/>
      <c r="G78" s="178"/>
      <c r="H78" s="198"/>
    </row>
    <row r="79" spans="1:8" ht="15" customHeight="1">
      <c r="A79" s="307"/>
      <c r="C79" s="347"/>
      <c r="D79" s="389"/>
      <c r="E79" s="97"/>
      <c r="F79" s="168"/>
      <c r="G79" s="180"/>
      <c r="H79" s="199"/>
    </row>
    <row r="80" spans="1:8" ht="15" customHeight="1">
      <c r="A80" s="306"/>
      <c r="C80" s="348"/>
      <c r="D80" s="140"/>
      <c r="E80" s="95"/>
      <c r="F80" s="167"/>
      <c r="G80" s="178"/>
      <c r="H80" s="198"/>
    </row>
    <row r="81" spans="1:8" ht="15" customHeight="1">
      <c r="A81" s="307"/>
      <c r="B81" s="331"/>
      <c r="C81" s="347"/>
      <c r="D81" s="389"/>
      <c r="E81" s="97"/>
      <c r="F81" s="168"/>
      <c r="G81" s="180"/>
      <c r="H81" s="199"/>
    </row>
    <row r="82" spans="1:8" ht="15" customHeight="1">
      <c r="A82" s="306"/>
      <c r="B82" s="332"/>
      <c r="C82" s="349"/>
      <c r="D82" s="140"/>
      <c r="E82" s="95"/>
      <c r="F82" s="167"/>
      <c r="G82" s="178"/>
      <c r="H82" s="198"/>
    </row>
    <row r="83" spans="1:8" ht="15" customHeight="1">
      <c r="A83" s="315"/>
      <c r="B83" s="86"/>
      <c r="C83" s="342"/>
      <c r="D83" s="389"/>
      <c r="E83" s="97"/>
      <c r="F83" s="168"/>
      <c r="G83" s="180"/>
      <c r="H83" s="199"/>
    </row>
    <row r="84" spans="1:8" ht="15" customHeight="1">
      <c r="A84" s="316"/>
      <c r="B84" s="94"/>
      <c r="C84" s="123"/>
      <c r="D84" s="140"/>
      <c r="E84" s="95"/>
      <c r="F84" s="167"/>
      <c r="G84" s="178"/>
      <c r="H84" s="198"/>
    </row>
    <row r="85" spans="1:8" ht="15" customHeight="1">
      <c r="A85" s="309"/>
      <c r="B85" s="86"/>
      <c r="C85" s="342"/>
      <c r="D85" s="390"/>
      <c r="E85" s="98"/>
      <c r="F85" s="168"/>
      <c r="G85" s="180"/>
      <c r="H85" s="199"/>
    </row>
    <row r="86" spans="1:8" ht="15" customHeight="1">
      <c r="A86" s="310"/>
      <c r="B86" s="94"/>
      <c r="C86" s="343"/>
      <c r="D86" s="386"/>
      <c r="E86" s="476"/>
      <c r="F86" s="167"/>
      <c r="G86" s="178"/>
      <c r="H86" s="198"/>
    </row>
    <row r="87" spans="1:8" ht="15" customHeight="1">
      <c r="A87" s="307"/>
      <c r="B87" s="230"/>
      <c r="C87" s="342"/>
      <c r="D87" s="391"/>
      <c r="E87" s="98"/>
      <c r="F87" s="168"/>
      <c r="G87" s="180"/>
      <c r="H87" s="199"/>
    </row>
    <row r="88" spans="1:8" ht="15" customHeight="1">
      <c r="A88" s="306"/>
      <c r="B88" s="105"/>
      <c r="C88" s="123"/>
      <c r="D88" s="140"/>
      <c r="E88" s="95"/>
      <c r="F88" s="167"/>
      <c r="G88" s="178"/>
      <c r="H88" s="198"/>
    </row>
    <row r="89" spans="1:8" ht="15" customHeight="1">
      <c r="A89" s="313"/>
      <c r="B89" s="93"/>
      <c r="C89" s="344"/>
      <c r="D89" s="392"/>
      <c r="E89" s="97"/>
      <c r="F89" s="166"/>
      <c r="G89" s="509"/>
      <c r="H89" s="197"/>
    </row>
    <row r="90" spans="1:8" ht="15" customHeight="1">
      <c r="A90" s="313"/>
      <c r="B90" s="94"/>
      <c r="C90" s="123"/>
      <c r="D90" s="140"/>
      <c r="E90" s="95"/>
      <c r="F90" s="166"/>
      <c r="G90" s="177"/>
      <c r="H90" s="198"/>
    </row>
    <row r="91" spans="1:8" ht="15" customHeight="1">
      <c r="A91" s="309"/>
      <c r="B91" s="86"/>
      <c r="C91" s="342"/>
      <c r="D91" s="390"/>
      <c r="E91" s="98"/>
      <c r="F91" s="168"/>
      <c r="G91" s="180"/>
      <c r="H91" s="199"/>
    </row>
    <row r="92" spans="1:8" ht="15" customHeight="1">
      <c r="A92" s="310"/>
      <c r="B92" s="94"/>
      <c r="C92" s="123"/>
      <c r="D92" s="381"/>
      <c r="E92" s="476"/>
      <c r="F92" s="167"/>
      <c r="G92" s="178"/>
      <c r="H92" s="198"/>
    </row>
    <row r="93" spans="1:8" ht="15" customHeight="1">
      <c r="A93" s="309"/>
      <c r="B93" s="86"/>
      <c r="C93" s="342"/>
      <c r="D93" s="378"/>
      <c r="E93" s="97"/>
      <c r="F93" s="166"/>
      <c r="G93" s="177"/>
      <c r="H93" s="199"/>
    </row>
    <row r="94" spans="1:8" ht="15" customHeight="1">
      <c r="A94" s="310"/>
      <c r="B94" s="94"/>
      <c r="C94" s="344"/>
      <c r="D94" s="393"/>
      <c r="E94" s="478"/>
      <c r="F94" s="167"/>
      <c r="G94" s="178"/>
      <c r="H94" s="198"/>
    </row>
    <row r="95" spans="1:8" ht="15" customHeight="1">
      <c r="A95" s="311"/>
      <c r="B95" s="97"/>
      <c r="C95" s="122"/>
      <c r="D95" s="388"/>
      <c r="E95" s="98"/>
      <c r="F95" s="166"/>
      <c r="G95" s="177"/>
      <c r="H95" s="197"/>
    </row>
    <row r="96" spans="1:8" ht="15" customHeight="1">
      <c r="A96" s="310"/>
      <c r="B96" s="96"/>
      <c r="C96" s="123"/>
      <c r="D96" s="381"/>
      <c r="E96" s="476"/>
      <c r="F96" s="167"/>
      <c r="G96" s="178"/>
      <c r="H96" s="198"/>
    </row>
    <row r="97" spans="1:8" ht="15" customHeight="1">
      <c r="A97" s="309"/>
      <c r="B97" s="86"/>
      <c r="C97" s="342"/>
      <c r="D97" s="390"/>
      <c r="E97" s="98"/>
      <c r="F97" s="166"/>
      <c r="G97" s="509"/>
      <c r="H97" s="199"/>
    </row>
    <row r="98" spans="1:8" ht="15" customHeight="1">
      <c r="A98" s="310"/>
      <c r="B98" s="96"/>
      <c r="C98" s="343"/>
      <c r="D98" s="394"/>
      <c r="E98" s="95"/>
      <c r="F98" s="167"/>
      <c r="G98" s="178"/>
      <c r="H98" s="198"/>
    </row>
    <row r="99" spans="1:8" ht="15" customHeight="1">
      <c r="A99" s="307"/>
      <c r="B99" s="86"/>
      <c r="C99" s="346"/>
      <c r="D99" s="395"/>
      <c r="E99" s="98"/>
      <c r="F99" s="166"/>
      <c r="G99" s="177"/>
      <c r="H99" s="199"/>
    </row>
    <row r="100" spans="1:8" ht="15" customHeight="1">
      <c r="A100" s="306"/>
      <c r="B100" s="94"/>
      <c r="C100" s="123"/>
      <c r="D100" s="140"/>
      <c r="E100" s="95"/>
      <c r="F100" s="167"/>
      <c r="G100" s="178"/>
      <c r="H100" s="198"/>
    </row>
    <row r="101" spans="1:8" ht="15" customHeight="1">
      <c r="A101" s="312"/>
      <c r="B101" s="93"/>
      <c r="C101" s="348"/>
      <c r="D101" s="139"/>
      <c r="E101" s="97"/>
      <c r="F101" s="166"/>
      <c r="G101" s="177"/>
      <c r="H101" s="531"/>
    </row>
    <row r="102" spans="1:8" ht="15" customHeight="1">
      <c r="A102" s="306"/>
      <c r="B102" s="94"/>
      <c r="C102" s="349"/>
      <c r="D102" s="140"/>
      <c r="E102" s="95"/>
      <c r="F102" s="167"/>
      <c r="G102" s="178"/>
      <c r="H102" s="198"/>
    </row>
    <row r="103" spans="1:8" ht="15" customHeight="1">
      <c r="A103" s="309"/>
      <c r="B103" s="86"/>
      <c r="C103" s="342"/>
      <c r="D103" s="378"/>
      <c r="E103" s="98"/>
      <c r="F103" s="168"/>
      <c r="G103" s="510"/>
      <c r="H103" s="199"/>
    </row>
    <row r="104" spans="1:8" ht="15" customHeight="1">
      <c r="A104" s="310"/>
      <c r="B104" s="94"/>
      <c r="C104" s="343"/>
      <c r="D104" s="386"/>
      <c r="E104" s="476"/>
      <c r="F104" s="453"/>
      <c r="G104" s="511"/>
      <c r="H104" s="198"/>
    </row>
    <row r="105" spans="1:8" ht="15" customHeight="1">
      <c r="A105" s="309"/>
      <c r="B105" s="86"/>
      <c r="C105" s="342"/>
      <c r="D105" s="378"/>
      <c r="E105" s="98"/>
      <c r="F105" s="168"/>
      <c r="G105" s="510"/>
      <c r="H105" s="199"/>
    </row>
    <row r="106" spans="1:8" ht="15" customHeight="1">
      <c r="A106" s="311"/>
      <c r="B106" s="97"/>
      <c r="C106" s="344"/>
      <c r="D106" s="387"/>
      <c r="E106" s="97"/>
      <c r="F106" s="166"/>
      <c r="G106" s="512"/>
      <c r="H106" s="197"/>
    </row>
    <row r="107" spans="1:8" ht="15" customHeight="1">
      <c r="A107" s="309"/>
      <c r="B107" s="86"/>
      <c r="C107" s="342"/>
      <c r="D107" s="378"/>
      <c r="E107" s="98"/>
      <c r="F107" s="168"/>
      <c r="G107" s="513"/>
      <c r="H107" s="199"/>
    </row>
    <row r="108" spans="1:8" ht="15" customHeight="1">
      <c r="A108" s="311"/>
      <c r="B108" s="97" t="s">
        <v>393</v>
      </c>
      <c r="C108" s="344"/>
      <c r="D108" s="387"/>
      <c r="E108" s="97"/>
      <c r="F108" s="166"/>
      <c r="G108" s="512"/>
      <c r="H108" s="197"/>
    </row>
    <row r="109" spans="1:8" ht="15" customHeight="1">
      <c r="A109" s="309"/>
      <c r="B109" s="86"/>
      <c r="C109" s="342"/>
      <c r="D109" s="378"/>
      <c r="E109" s="98"/>
      <c r="F109" s="168"/>
      <c r="G109" s="510"/>
      <c r="H109" s="199"/>
    </row>
    <row r="110" spans="1:8" ht="15" customHeight="1">
      <c r="A110" s="314"/>
      <c r="B110" s="329"/>
      <c r="C110" s="345"/>
      <c r="D110" s="396"/>
      <c r="E110" s="335"/>
      <c r="F110" s="490"/>
      <c r="G110" s="514"/>
      <c r="H110" s="530"/>
    </row>
    <row r="111" spans="1:8" s="47" customFormat="1" ht="15" customHeight="1">
      <c r="A111" s="305"/>
      <c r="B111" s="327"/>
      <c r="C111" s="350"/>
      <c r="D111" s="371"/>
      <c r="E111" s="473"/>
      <c r="F111" s="488"/>
      <c r="G111" s="506"/>
      <c r="H111" s="532"/>
    </row>
    <row r="112" spans="1:8" s="47" customFormat="1" ht="15" customHeight="1">
      <c r="A112" s="306" t="s">
        <v>758</v>
      </c>
      <c r="B112" s="94" t="s">
        <v>187</v>
      </c>
      <c r="C112" s="351"/>
      <c r="D112" s="372"/>
      <c r="E112" s="474"/>
      <c r="F112" s="489"/>
      <c r="G112" s="507"/>
      <c r="H112" s="198"/>
    </row>
    <row r="113" spans="1:8" s="47" customFormat="1" ht="15" customHeight="1">
      <c r="A113" s="307"/>
      <c r="B113" s="86"/>
      <c r="C113" s="86"/>
      <c r="D113" s="139"/>
      <c r="E113" s="97"/>
      <c r="F113" s="168"/>
      <c r="G113" s="179"/>
      <c r="H113" s="199"/>
    </row>
    <row r="114" spans="1:8" s="47" customFormat="1" ht="15" customHeight="1">
      <c r="A114" s="306"/>
      <c r="B114" s="94" t="s">
        <v>571</v>
      </c>
      <c r="C114" s="96"/>
      <c r="D114" s="140"/>
      <c r="E114" s="95"/>
      <c r="F114" s="167"/>
      <c r="G114" s="511"/>
      <c r="H114" s="198"/>
    </row>
    <row r="115" spans="1:8" s="47" customFormat="1" ht="15" customHeight="1">
      <c r="A115" s="307"/>
      <c r="B115" s="86"/>
      <c r="C115" s="86"/>
      <c r="D115" s="139"/>
      <c r="E115" s="97"/>
      <c r="F115" s="168"/>
      <c r="G115" s="179"/>
      <c r="H115" s="199"/>
    </row>
    <row r="116" spans="1:8" s="47" customFormat="1" ht="15" customHeight="1">
      <c r="A116" s="306"/>
      <c r="B116" s="94" t="s">
        <v>10</v>
      </c>
      <c r="C116" s="96" t="s">
        <v>11</v>
      </c>
      <c r="D116" s="140">
        <v>38.299999999999997</v>
      </c>
      <c r="E116" s="95" t="s">
        <v>45</v>
      </c>
      <c r="F116" s="167"/>
      <c r="G116" s="511"/>
      <c r="H116" s="198"/>
    </row>
    <row r="117" spans="1:8" s="47" customFormat="1" ht="15" customHeight="1">
      <c r="A117" s="313"/>
      <c r="B117" s="333"/>
      <c r="C117" s="334"/>
      <c r="D117" s="388"/>
      <c r="E117" s="98"/>
      <c r="F117" s="168"/>
      <c r="G117" s="179"/>
      <c r="H117" s="197"/>
    </row>
    <row r="118" spans="1:8" s="47" customFormat="1" ht="15" customHeight="1">
      <c r="A118" s="313"/>
      <c r="B118" s="94" t="s">
        <v>750</v>
      </c>
      <c r="C118" s="334" t="s">
        <v>786</v>
      </c>
      <c r="D118" s="140">
        <v>4</v>
      </c>
      <c r="E118" s="95" t="s">
        <v>714</v>
      </c>
      <c r="F118" s="167"/>
      <c r="G118" s="511"/>
      <c r="H118" s="197"/>
    </row>
    <row r="119" spans="1:8" s="47" customFormat="1" ht="15" customHeight="1">
      <c r="A119" s="307"/>
      <c r="B119" s="86"/>
      <c r="C119" s="86"/>
      <c r="D119" s="139"/>
      <c r="E119" s="97"/>
      <c r="F119" s="168"/>
      <c r="G119" s="179"/>
      <c r="H119" s="199"/>
    </row>
    <row r="120" spans="1:8" s="47" customFormat="1" ht="15" customHeight="1">
      <c r="A120" s="306"/>
      <c r="B120" s="94" t="s">
        <v>716</v>
      </c>
      <c r="C120" s="96"/>
      <c r="D120" s="140">
        <v>4</v>
      </c>
      <c r="E120" s="95" t="s">
        <v>714</v>
      </c>
      <c r="F120" s="167"/>
      <c r="G120" s="511"/>
      <c r="H120" s="198"/>
    </row>
    <row r="121" spans="1:8" s="47" customFormat="1" ht="15" customHeight="1">
      <c r="A121" s="307"/>
      <c r="B121" s="333"/>
      <c r="C121" s="86"/>
      <c r="D121" s="139"/>
      <c r="E121" s="97"/>
      <c r="F121" s="168"/>
      <c r="G121" s="179"/>
      <c r="H121" s="202"/>
    </row>
    <row r="122" spans="1:8" s="47" customFormat="1" ht="15" customHeight="1">
      <c r="A122" s="313"/>
      <c r="B122" s="334" t="s">
        <v>448</v>
      </c>
      <c r="C122" s="334"/>
      <c r="D122" s="382">
        <v>4</v>
      </c>
      <c r="E122" s="97" t="s">
        <v>714</v>
      </c>
      <c r="F122" s="167"/>
      <c r="G122" s="511"/>
      <c r="H122" s="533"/>
    </row>
    <row r="123" spans="1:8" s="47" customFormat="1" ht="15" customHeight="1">
      <c r="A123" s="71"/>
      <c r="B123" s="98"/>
      <c r="C123" s="103"/>
      <c r="D123" s="388"/>
      <c r="E123" s="98"/>
      <c r="F123" s="168"/>
      <c r="G123" s="179"/>
      <c r="H123" s="199"/>
    </row>
    <row r="124" spans="1:8" s="47" customFormat="1" ht="15" customHeight="1">
      <c r="A124" s="72"/>
      <c r="B124" s="96" t="s">
        <v>628</v>
      </c>
      <c r="C124" s="96" t="s">
        <v>818</v>
      </c>
      <c r="D124" s="140">
        <v>38.299999999999997</v>
      </c>
      <c r="E124" s="95" t="s">
        <v>45</v>
      </c>
      <c r="F124" s="167"/>
      <c r="G124" s="511"/>
      <c r="H124" s="198"/>
    </row>
    <row r="125" spans="1:8" s="47" customFormat="1" ht="15" customHeight="1">
      <c r="A125" s="311"/>
      <c r="B125" s="93"/>
      <c r="C125" s="344"/>
      <c r="D125" s="387"/>
      <c r="E125" s="97"/>
      <c r="F125" s="168"/>
      <c r="G125" s="179"/>
      <c r="H125" s="197"/>
    </row>
    <row r="126" spans="1:8" s="47" customFormat="1" ht="15" customHeight="1">
      <c r="A126" s="311"/>
      <c r="B126" s="94" t="s">
        <v>885</v>
      </c>
      <c r="C126" s="344" t="s">
        <v>871</v>
      </c>
      <c r="D126" s="387">
        <v>99.6</v>
      </c>
      <c r="E126" s="97" t="s">
        <v>20</v>
      </c>
      <c r="F126" s="167"/>
      <c r="G126" s="511"/>
      <c r="H126" s="197"/>
    </row>
    <row r="127" spans="1:8" s="47" customFormat="1" ht="15" customHeight="1">
      <c r="A127" s="309"/>
      <c r="B127" s="86"/>
      <c r="C127" s="342"/>
      <c r="D127" s="378"/>
      <c r="E127" s="98"/>
      <c r="F127" s="168"/>
      <c r="G127" s="179"/>
      <c r="H127" s="199"/>
    </row>
    <row r="128" spans="1:8" s="47" customFormat="1" ht="15" customHeight="1">
      <c r="A128" s="310"/>
      <c r="B128" s="96" t="s">
        <v>741</v>
      </c>
      <c r="C128" s="344"/>
      <c r="D128" s="393">
        <v>34.4</v>
      </c>
      <c r="E128" s="478" t="s">
        <v>45</v>
      </c>
      <c r="F128" s="167"/>
      <c r="G128" s="511"/>
      <c r="H128" s="198"/>
    </row>
    <row r="129" spans="1:8" s="47" customFormat="1" ht="15" customHeight="1">
      <c r="A129" s="309"/>
      <c r="B129" s="86"/>
      <c r="C129" s="342"/>
      <c r="D129" s="378"/>
      <c r="E129" s="98"/>
      <c r="F129" s="168"/>
      <c r="G129" s="179"/>
      <c r="H129" s="199"/>
    </row>
    <row r="130" spans="1:8" s="47" customFormat="1" ht="15" customHeight="1">
      <c r="A130" s="310"/>
      <c r="B130" s="95"/>
      <c r="C130" s="343"/>
      <c r="D130" s="394"/>
      <c r="E130" s="95"/>
      <c r="F130" s="167"/>
      <c r="G130" s="511"/>
      <c r="H130" s="198"/>
    </row>
    <row r="131" spans="1:8" s="47" customFormat="1" ht="15" customHeight="1">
      <c r="A131" s="312"/>
      <c r="B131" s="93"/>
      <c r="C131" s="93"/>
      <c r="D131" s="139"/>
      <c r="E131" s="97"/>
      <c r="F131" s="166"/>
      <c r="G131" s="177"/>
      <c r="H131" s="197"/>
    </row>
    <row r="132" spans="1:8" s="47" customFormat="1" ht="15" customHeight="1">
      <c r="A132" s="308"/>
      <c r="B132" s="95" t="s">
        <v>622</v>
      </c>
      <c r="C132" s="96"/>
      <c r="D132" s="140"/>
      <c r="E132" s="95"/>
      <c r="F132" s="167"/>
      <c r="G132" s="178"/>
      <c r="H132" s="198"/>
    </row>
    <row r="133" spans="1:8" s="47" customFormat="1" ht="15" customHeight="1">
      <c r="A133" s="307"/>
      <c r="B133" s="86"/>
      <c r="C133" s="86"/>
      <c r="D133" s="395"/>
      <c r="E133" s="98"/>
      <c r="F133" s="168"/>
      <c r="G133" s="179"/>
      <c r="H133" s="199"/>
    </row>
    <row r="134" spans="1:8" s="47" customFormat="1" ht="15" customHeight="1">
      <c r="A134" s="308"/>
      <c r="B134" s="94"/>
      <c r="C134" s="96"/>
      <c r="D134" s="140"/>
      <c r="E134" s="95"/>
      <c r="F134" s="167"/>
      <c r="G134" s="178"/>
      <c r="H134" s="198"/>
    </row>
    <row r="135" spans="1:8" s="47" customFormat="1" ht="15" customHeight="1">
      <c r="A135" s="311"/>
      <c r="B135" s="93"/>
      <c r="C135" s="344"/>
      <c r="D135" s="387"/>
      <c r="E135" s="97"/>
      <c r="F135" s="166"/>
      <c r="G135" s="177"/>
      <c r="H135" s="197"/>
    </row>
    <row r="136" spans="1:8" s="47" customFormat="1" ht="15" customHeight="1">
      <c r="A136" s="311"/>
      <c r="B136" s="94" t="s">
        <v>573</v>
      </c>
      <c r="C136" s="344"/>
      <c r="D136" s="387"/>
      <c r="E136" s="97"/>
      <c r="F136" s="167"/>
      <c r="G136" s="511"/>
      <c r="H136" s="197"/>
    </row>
    <row r="137" spans="1:8" s="47" customFormat="1" ht="15" customHeight="1">
      <c r="A137" s="309"/>
      <c r="B137" s="86"/>
      <c r="C137" s="342" t="s">
        <v>530</v>
      </c>
      <c r="D137" s="378"/>
      <c r="E137" s="98"/>
      <c r="F137" s="168"/>
      <c r="G137" s="179"/>
      <c r="H137" s="199"/>
    </row>
    <row r="138" spans="1:8" s="47" customFormat="1" ht="15" customHeight="1">
      <c r="A138" s="310"/>
      <c r="B138" s="94" t="s">
        <v>10</v>
      </c>
      <c r="C138" s="343" t="s">
        <v>420</v>
      </c>
      <c r="D138" s="393">
        <v>50.5</v>
      </c>
      <c r="E138" s="478" t="s">
        <v>45</v>
      </c>
      <c r="F138" s="167"/>
      <c r="G138" s="511"/>
      <c r="H138" s="198"/>
    </row>
    <row r="139" spans="1:8" s="47" customFormat="1" ht="15" customHeight="1">
      <c r="A139" s="309"/>
      <c r="B139" s="86"/>
      <c r="C139" s="342"/>
      <c r="D139" s="378"/>
      <c r="E139" s="98"/>
      <c r="F139" s="168"/>
      <c r="G139" s="179"/>
      <c r="H139" s="199"/>
    </row>
    <row r="140" spans="1:8" s="47" customFormat="1" ht="15" customHeight="1">
      <c r="A140" s="310"/>
      <c r="B140" s="94" t="s">
        <v>538</v>
      </c>
      <c r="C140" s="344" t="s">
        <v>786</v>
      </c>
      <c r="D140" s="393">
        <v>2.5</v>
      </c>
      <c r="E140" s="478" t="s">
        <v>714</v>
      </c>
      <c r="F140" s="167"/>
      <c r="G140" s="511"/>
      <c r="H140" s="198"/>
    </row>
    <row r="141" spans="1:8" s="47" customFormat="1" ht="15" customHeight="1">
      <c r="A141" s="309"/>
      <c r="B141" s="86"/>
      <c r="C141" s="342"/>
      <c r="D141" s="378"/>
      <c r="E141" s="98"/>
      <c r="F141" s="168"/>
      <c r="G141" s="179"/>
      <c r="H141" s="199"/>
    </row>
    <row r="142" spans="1:8" s="47" customFormat="1" ht="15" customHeight="1">
      <c r="A142" s="310"/>
      <c r="B142" s="94" t="s">
        <v>134</v>
      </c>
      <c r="C142" s="344"/>
      <c r="D142" s="393">
        <v>2.5</v>
      </c>
      <c r="E142" s="478" t="s">
        <v>714</v>
      </c>
      <c r="F142" s="167"/>
      <c r="G142" s="511"/>
      <c r="H142" s="198"/>
    </row>
    <row r="143" spans="1:8" s="47" customFormat="1" ht="15" customHeight="1">
      <c r="A143" s="309"/>
      <c r="B143" s="86"/>
      <c r="C143" s="342"/>
      <c r="D143" s="378"/>
      <c r="E143" s="98"/>
      <c r="F143" s="168"/>
      <c r="G143" s="179"/>
      <c r="H143" s="202"/>
    </row>
    <row r="144" spans="1:8" s="47" customFormat="1" ht="15" customHeight="1">
      <c r="A144" s="310"/>
      <c r="B144" s="94" t="s">
        <v>82</v>
      </c>
      <c r="C144" s="343"/>
      <c r="D144" s="393">
        <v>2.5</v>
      </c>
      <c r="E144" s="478" t="s">
        <v>714</v>
      </c>
      <c r="F144" s="167"/>
      <c r="G144" s="511"/>
      <c r="H144" s="198"/>
    </row>
    <row r="145" spans="1:8" s="47" customFormat="1" ht="15" customHeight="1">
      <c r="A145" s="309"/>
      <c r="B145" s="86"/>
      <c r="C145" s="342"/>
      <c r="D145" s="378"/>
      <c r="E145" s="98"/>
      <c r="F145" s="168"/>
      <c r="G145" s="179"/>
      <c r="H145" s="199"/>
    </row>
    <row r="146" spans="1:8" s="47" customFormat="1" ht="15" customHeight="1">
      <c r="A146" s="310"/>
      <c r="B146" s="94" t="s">
        <v>628</v>
      </c>
      <c r="C146" s="345" t="s">
        <v>498</v>
      </c>
      <c r="D146" s="383">
        <v>50.5</v>
      </c>
      <c r="E146" s="477" t="s">
        <v>45</v>
      </c>
      <c r="F146" s="490"/>
      <c r="G146" s="511"/>
      <c r="H146" s="198"/>
    </row>
    <row r="147" spans="1:8" s="47" customFormat="1" ht="15" customHeight="1">
      <c r="A147" s="309"/>
      <c r="B147" s="86"/>
      <c r="C147" s="344"/>
      <c r="D147" s="387"/>
      <c r="E147" s="97"/>
      <c r="F147" s="166"/>
      <c r="G147" s="179"/>
      <c r="H147" s="199"/>
    </row>
    <row r="148" spans="1:8" s="47" customFormat="1" ht="15" customHeight="1">
      <c r="A148" s="310"/>
      <c r="B148" s="94" t="s">
        <v>885</v>
      </c>
      <c r="C148" s="123" t="s">
        <v>871</v>
      </c>
      <c r="D148" s="384">
        <v>128</v>
      </c>
      <c r="E148" s="478" t="s">
        <v>20</v>
      </c>
      <c r="F148" s="167"/>
      <c r="G148" s="511"/>
      <c r="H148" s="198"/>
    </row>
    <row r="149" spans="1:8" s="47" customFormat="1" ht="15" customHeight="1">
      <c r="A149" s="309"/>
      <c r="B149" s="86"/>
      <c r="C149" s="342"/>
      <c r="D149" s="378"/>
      <c r="E149" s="98"/>
      <c r="F149" s="168"/>
      <c r="G149" s="179"/>
      <c r="H149" s="199"/>
    </row>
    <row r="150" spans="1:8" s="47" customFormat="1" ht="15" customHeight="1">
      <c r="A150" s="310"/>
      <c r="B150" s="94" t="s">
        <v>741</v>
      </c>
      <c r="C150" s="343"/>
      <c r="D150" s="393">
        <v>42.9</v>
      </c>
      <c r="E150" s="478" t="s">
        <v>45</v>
      </c>
      <c r="F150" s="167"/>
      <c r="G150" s="511"/>
      <c r="H150" s="198"/>
    </row>
    <row r="151" spans="1:8" s="47" customFormat="1" ht="15" customHeight="1">
      <c r="A151" s="309"/>
      <c r="B151" s="86"/>
      <c r="C151" s="342"/>
      <c r="D151" s="378"/>
      <c r="E151" s="98"/>
      <c r="F151" s="168"/>
      <c r="G151" s="179"/>
      <c r="H151" s="199"/>
    </row>
    <row r="152" spans="1:8" s="47" customFormat="1" ht="15" customHeight="1">
      <c r="A152" s="310"/>
      <c r="B152" s="95" t="s">
        <v>779</v>
      </c>
      <c r="C152" s="123"/>
      <c r="D152" s="397"/>
      <c r="E152" s="478"/>
      <c r="F152" s="167"/>
      <c r="G152" s="511"/>
      <c r="H152" s="198"/>
    </row>
    <row r="153" spans="1:8" s="47" customFormat="1" ht="15" customHeight="1">
      <c r="A153" s="309"/>
      <c r="B153" s="86"/>
      <c r="C153" s="342"/>
      <c r="D153" s="378"/>
      <c r="E153" s="98"/>
      <c r="F153" s="168"/>
      <c r="G153" s="179"/>
      <c r="H153" s="199"/>
    </row>
    <row r="154" spans="1:8" s="47" customFormat="1" ht="15" customHeight="1">
      <c r="A154" s="310"/>
      <c r="B154" s="94"/>
      <c r="C154" s="343"/>
      <c r="D154" s="386"/>
      <c r="E154" s="476"/>
      <c r="F154" s="167"/>
      <c r="G154" s="511"/>
      <c r="H154" s="198"/>
    </row>
    <row r="155" spans="1:8" s="47" customFormat="1" ht="15" customHeight="1">
      <c r="A155" s="309"/>
      <c r="B155" s="86"/>
      <c r="C155" s="342"/>
      <c r="D155" s="378"/>
      <c r="E155" s="98"/>
      <c r="F155" s="168"/>
      <c r="G155" s="179"/>
      <c r="H155" s="199"/>
    </row>
    <row r="156" spans="1:8" s="47" customFormat="1" ht="15" customHeight="1">
      <c r="A156" s="311"/>
      <c r="B156" s="334" t="s">
        <v>699</v>
      </c>
      <c r="C156" s="344"/>
      <c r="D156" s="387"/>
      <c r="E156" s="97"/>
      <c r="F156" s="167"/>
      <c r="G156" s="511"/>
      <c r="H156" s="197"/>
    </row>
    <row r="157" spans="1:8" s="47" customFormat="1" ht="15" customHeight="1">
      <c r="A157" s="309"/>
      <c r="B157" s="86"/>
      <c r="C157" s="342"/>
      <c r="D157" s="378"/>
      <c r="E157" s="98"/>
      <c r="F157" s="168"/>
      <c r="G157" s="179"/>
      <c r="H157" s="199"/>
    </row>
    <row r="158" spans="1:8" s="47" customFormat="1" ht="15" customHeight="1">
      <c r="A158" s="310"/>
      <c r="B158" s="96" t="s">
        <v>267</v>
      </c>
      <c r="C158" s="343" t="s">
        <v>611</v>
      </c>
      <c r="D158" s="377">
        <v>1</v>
      </c>
      <c r="E158" s="95" t="s">
        <v>659</v>
      </c>
      <c r="F158" s="167"/>
      <c r="G158" s="511"/>
      <c r="H158" s="198"/>
    </row>
    <row r="159" spans="1:8" s="47" customFormat="1" ht="15" customHeight="1">
      <c r="A159" s="311"/>
      <c r="B159" s="93"/>
      <c r="C159" s="344"/>
      <c r="D159" s="398"/>
      <c r="E159" s="97"/>
      <c r="F159" s="166"/>
      <c r="G159" s="509"/>
      <c r="H159" s="197"/>
    </row>
    <row r="160" spans="1:8" s="47" customFormat="1" ht="15" customHeight="1">
      <c r="A160" s="311"/>
      <c r="B160" s="94" t="s">
        <v>462</v>
      </c>
      <c r="C160" s="344" t="s">
        <v>757</v>
      </c>
      <c r="D160" s="380">
        <v>257</v>
      </c>
      <c r="E160" s="97" t="s">
        <v>45</v>
      </c>
      <c r="F160" s="167"/>
      <c r="G160" s="511"/>
      <c r="H160" s="197"/>
    </row>
    <row r="161" spans="1:8" s="47" customFormat="1" ht="15" customHeight="1">
      <c r="A161" s="309"/>
      <c r="B161" s="86"/>
      <c r="C161" s="342"/>
      <c r="D161" s="378"/>
      <c r="E161" s="98"/>
      <c r="F161" s="168"/>
      <c r="G161" s="179"/>
      <c r="H161" s="199"/>
    </row>
    <row r="162" spans="1:8" s="47" customFormat="1" ht="15" customHeight="1">
      <c r="A162" s="310"/>
      <c r="B162" s="94" t="s">
        <v>628</v>
      </c>
      <c r="C162" s="343" t="s">
        <v>903</v>
      </c>
      <c r="D162" s="393">
        <v>25.2</v>
      </c>
      <c r="E162" s="478" t="s">
        <v>45</v>
      </c>
      <c r="F162" s="167"/>
      <c r="G162" s="511"/>
      <c r="H162" s="198"/>
    </row>
    <row r="163" spans="1:8" s="47" customFormat="1" ht="15" customHeight="1">
      <c r="A163" s="309"/>
      <c r="B163" s="86"/>
      <c r="C163" s="342"/>
      <c r="D163" s="378"/>
      <c r="E163" s="98"/>
      <c r="F163" s="168"/>
      <c r="G163" s="179"/>
      <c r="H163" s="199"/>
    </row>
    <row r="164" spans="1:8" s="47" customFormat="1" ht="15" customHeight="1">
      <c r="A164" s="310"/>
      <c r="B164" s="94" t="s">
        <v>892</v>
      </c>
      <c r="C164" s="344" t="s">
        <v>656</v>
      </c>
      <c r="D164" s="393">
        <v>17</v>
      </c>
      <c r="E164" s="478" t="s">
        <v>45</v>
      </c>
      <c r="F164" s="167"/>
      <c r="G164" s="511"/>
      <c r="H164" s="198"/>
    </row>
    <row r="165" spans="1:8" s="47" customFormat="1" ht="15" customHeight="1">
      <c r="A165" s="309"/>
      <c r="B165" s="86"/>
      <c r="C165" s="342"/>
      <c r="D165" s="378"/>
      <c r="E165" s="98"/>
      <c r="F165" s="168"/>
      <c r="G165" s="180"/>
      <c r="H165" s="199"/>
    </row>
    <row r="166" spans="1:8" s="47" customFormat="1" ht="15" customHeight="1">
      <c r="A166" s="310"/>
      <c r="B166" s="95" t="s">
        <v>779</v>
      </c>
      <c r="C166" s="343"/>
      <c r="D166" s="394"/>
      <c r="E166" s="95"/>
      <c r="F166" s="167"/>
      <c r="G166" s="511"/>
      <c r="H166" s="198"/>
    </row>
    <row r="167" spans="1:8" s="47" customFormat="1" ht="15" customHeight="1">
      <c r="A167" s="309"/>
      <c r="B167" s="86"/>
      <c r="C167" s="342"/>
      <c r="D167" s="378"/>
      <c r="E167" s="98"/>
      <c r="F167" s="168"/>
      <c r="G167" s="179"/>
      <c r="H167" s="199"/>
    </row>
    <row r="168" spans="1:8" s="47" customFormat="1" ht="15" customHeight="1">
      <c r="A168" s="310"/>
      <c r="B168" s="94"/>
      <c r="C168" s="343"/>
      <c r="D168" s="393"/>
      <c r="E168" s="478"/>
      <c r="F168" s="167"/>
      <c r="G168" s="511"/>
      <c r="H168" s="198"/>
    </row>
    <row r="169" spans="1:8" s="47" customFormat="1" ht="15" customHeight="1">
      <c r="A169" s="309"/>
      <c r="B169" s="86"/>
      <c r="C169" s="342"/>
      <c r="D169" s="378"/>
      <c r="E169" s="98"/>
      <c r="F169" s="168"/>
      <c r="G169" s="179"/>
      <c r="H169" s="199"/>
    </row>
    <row r="170" spans="1:8" s="47" customFormat="1" ht="15" customHeight="1">
      <c r="A170" s="310"/>
      <c r="B170" s="94" t="s">
        <v>163</v>
      </c>
      <c r="C170" s="343"/>
      <c r="D170" s="393"/>
      <c r="E170" s="478"/>
      <c r="F170" s="167"/>
      <c r="G170" s="511"/>
      <c r="H170" s="198"/>
    </row>
    <row r="171" spans="1:8" s="47" customFormat="1" ht="15" customHeight="1">
      <c r="A171" s="309"/>
      <c r="B171" s="86"/>
      <c r="C171" s="342"/>
      <c r="D171" s="378"/>
      <c r="E171" s="98"/>
      <c r="F171" s="168"/>
      <c r="G171" s="179"/>
      <c r="H171" s="199"/>
    </row>
    <row r="172" spans="1:8" s="47" customFormat="1" ht="15" customHeight="1">
      <c r="A172" s="310"/>
      <c r="B172" s="94" t="s">
        <v>267</v>
      </c>
      <c r="C172" s="343" t="s">
        <v>209</v>
      </c>
      <c r="D172" s="384">
        <v>2</v>
      </c>
      <c r="E172" s="478" t="s">
        <v>659</v>
      </c>
      <c r="F172" s="167"/>
      <c r="G172" s="511"/>
      <c r="H172" s="198"/>
    </row>
    <row r="173" spans="1:8" s="47" customFormat="1" ht="15" customHeight="1">
      <c r="A173" s="309"/>
      <c r="B173" s="86"/>
      <c r="C173" s="342"/>
      <c r="D173" s="378"/>
      <c r="E173" s="98"/>
      <c r="F173" s="168"/>
      <c r="G173" s="179"/>
      <c r="H173" s="199"/>
    </row>
    <row r="174" spans="1:8" s="47" customFormat="1" ht="15" customHeight="1">
      <c r="A174" s="310"/>
      <c r="B174" s="94" t="s">
        <v>628</v>
      </c>
      <c r="C174" s="343" t="s">
        <v>903</v>
      </c>
      <c r="D174" s="386">
        <v>13.9</v>
      </c>
      <c r="E174" s="476" t="s">
        <v>45</v>
      </c>
      <c r="F174" s="167"/>
      <c r="G174" s="511"/>
      <c r="H174" s="198"/>
    </row>
    <row r="175" spans="1:8" s="47" customFormat="1" ht="15" customHeight="1">
      <c r="A175" s="309"/>
      <c r="B175" s="86"/>
      <c r="C175" s="342"/>
      <c r="D175" s="378"/>
      <c r="E175" s="98"/>
      <c r="F175" s="168"/>
      <c r="G175" s="179"/>
      <c r="H175" s="199"/>
    </row>
    <row r="176" spans="1:8" s="47" customFormat="1" ht="15" customHeight="1">
      <c r="A176" s="311"/>
      <c r="B176" s="334" t="s">
        <v>892</v>
      </c>
      <c r="C176" s="344" t="s">
        <v>7</v>
      </c>
      <c r="D176" s="387">
        <v>14</v>
      </c>
      <c r="E176" s="97" t="s">
        <v>45</v>
      </c>
      <c r="F176" s="167"/>
      <c r="G176" s="511"/>
      <c r="H176" s="197"/>
    </row>
    <row r="177" spans="1:8" s="47" customFormat="1" ht="15" customHeight="1">
      <c r="A177" s="309"/>
      <c r="B177" s="86"/>
      <c r="C177" s="342"/>
      <c r="D177" s="378"/>
      <c r="E177" s="98"/>
      <c r="F177" s="168"/>
      <c r="G177" s="180"/>
      <c r="H177" s="199"/>
    </row>
    <row r="178" spans="1:8" s="47" customFormat="1" ht="15" customHeight="1">
      <c r="A178" s="310"/>
      <c r="B178" s="95" t="s">
        <v>779</v>
      </c>
      <c r="C178" s="344"/>
      <c r="D178" s="393"/>
      <c r="E178" s="478"/>
      <c r="F178" s="167"/>
      <c r="G178" s="511"/>
      <c r="H178" s="198"/>
    </row>
    <row r="179" spans="1:8" s="47" customFormat="1" ht="15" customHeight="1">
      <c r="A179" s="309"/>
      <c r="B179" s="86"/>
      <c r="C179" s="342"/>
      <c r="D179" s="390"/>
      <c r="E179" s="98"/>
      <c r="F179" s="168"/>
      <c r="G179" s="180"/>
      <c r="H179" s="199"/>
    </row>
    <row r="180" spans="1:8" s="47" customFormat="1" ht="15" customHeight="1">
      <c r="A180" s="310"/>
      <c r="B180" s="94"/>
      <c r="C180" s="123"/>
      <c r="D180" s="397"/>
      <c r="E180" s="478"/>
      <c r="F180" s="167"/>
      <c r="G180" s="511"/>
      <c r="H180" s="198"/>
    </row>
    <row r="181" spans="1:8" s="47" customFormat="1" ht="15" customHeight="1">
      <c r="A181" s="309"/>
      <c r="B181" s="86"/>
      <c r="C181" s="342"/>
      <c r="D181" s="390"/>
      <c r="E181" s="98"/>
      <c r="F181" s="168"/>
      <c r="G181" s="180"/>
      <c r="H181" s="199"/>
    </row>
    <row r="182" spans="1:8" s="47" customFormat="1" ht="15" customHeight="1">
      <c r="A182" s="310"/>
      <c r="B182" s="94"/>
      <c r="C182" s="352"/>
      <c r="D182" s="399"/>
      <c r="E182" s="477"/>
      <c r="F182" s="490"/>
      <c r="G182" s="514"/>
      <c r="H182" s="198"/>
    </row>
    <row r="183" spans="1:8" s="47" customFormat="1" ht="15" customHeight="1">
      <c r="A183" s="309"/>
      <c r="B183" s="86"/>
      <c r="C183" s="344"/>
      <c r="D183" s="387"/>
      <c r="E183" s="97"/>
      <c r="F183" s="166"/>
      <c r="G183" s="177"/>
      <c r="H183" s="199"/>
    </row>
    <row r="184" spans="1:8" s="47" customFormat="1" ht="15" customHeight="1">
      <c r="A184" s="310"/>
      <c r="B184" s="94" t="s">
        <v>444</v>
      </c>
      <c r="C184" s="343"/>
      <c r="D184" s="393"/>
      <c r="E184" s="478"/>
      <c r="F184" s="167"/>
      <c r="G184" s="511"/>
      <c r="H184" s="198"/>
    </row>
    <row r="185" spans="1:8" s="47" customFormat="1" ht="15" customHeight="1">
      <c r="A185" s="309"/>
      <c r="B185" s="86"/>
      <c r="C185" s="342"/>
      <c r="D185" s="378"/>
      <c r="E185" s="98"/>
      <c r="F185" s="168"/>
      <c r="G185" s="179"/>
      <c r="H185" s="199"/>
    </row>
    <row r="186" spans="1:8" s="47" customFormat="1" ht="15" customHeight="1">
      <c r="A186" s="310"/>
      <c r="B186" s="94" t="s">
        <v>434</v>
      </c>
      <c r="C186" s="343" t="s">
        <v>715</v>
      </c>
      <c r="D186" s="393">
        <v>67.5</v>
      </c>
      <c r="E186" s="478" t="s">
        <v>45</v>
      </c>
      <c r="F186" s="167"/>
      <c r="G186" s="511"/>
      <c r="H186" s="198"/>
    </row>
    <row r="187" spans="1:8" s="47" customFormat="1" ht="15" customHeight="1">
      <c r="A187" s="309"/>
      <c r="B187" s="86"/>
      <c r="C187" s="342" t="s">
        <v>530</v>
      </c>
      <c r="D187" s="378"/>
      <c r="E187" s="98"/>
      <c r="F187" s="168"/>
      <c r="G187" s="179"/>
      <c r="H187" s="199"/>
    </row>
    <row r="188" spans="1:8" s="47" customFormat="1" ht="15" customHeight="1">
      <c r="A188" s="310"/>
      <c r="B188" s="94" t="s">
        <v>613</v>
      </c>
      <c r="C188" s="343" t="s">
        <v>159</v>
      </c>
      <c r="D188" s="384">
        <v>152</v>
      </c>
      <c r="E188" s="478" t="s">
        <v>45</v>
      </c>
      <c r="F188" s="167"/>
      <c r="G188" s="511"/>
      <c r="H188" s="198"/>
    </row>
    <row r="189" spans="1:8" s="47" customFormat="1" ht="15" customHeight="1">
      <c r="A189" s="309"/>
      <c r="B189" s="86"/>
      <c r="C189" s="342"/>
      <c r="D189" s="378"/>
      <c r="E189" s="98"/>
      <c r="F189" s="168"/>
      <c r="G189" s="179"/>
      <c r="H189" s="199"/>
    </row>
    <row r="190" spans="1:8" s="47" customFormat="1" ht="15" customHeight="1">
      <c r="A190" s="310"/>
      <c r="B190" s="94" t="s">
        <v>538</v>
      </c>
      <c r="C190" s="343" t="s">
        <v>786</v>
      </c>
      <c r="D190" s="394">
        <v>3.2</v>
      </c>
      <c r="E190" s="95" t="s">
        <v>714</v>
      </c>
      <c r="F190" s="167"/>
      <c r="G190" s="511"/>
      <c r="H190" s="198"/>
    </row>
    <row r="191" spans="1:8" s="47" customFormat="1" ht="15" customHeight="1">
      <c r="A191" s="309"/>
      <c r="B191" s="86"/>
      <c r="C191" s="342"/>
      <c r="D191" s="378"/>
      <c r="E191" s="98"/>
      <c r="F191" s="168"/>
      <c r="G191" s="179"/>
      <c r="H191" s="199"/>
    </row>
    <row r="192" spans="1:8" s="47" customFormat="1" ht="15" customHeight="1">
      <c r="A192" s="310"/>
      <c r="B192" s="94" t="s">
        <v>134</v>
      </c>
      <c r="C192" s="343"/>
      <c r="D192" s="393">
        <v>3.2</v>
      </c>
      <c r="E192" s="478" t="s">
        <v>714</v>
      </c>
      <c r="F192" s="167"/>
      <c r="G192" s="511"/>
      <c r="H192" s="198"/>
    </row>
    <row r="193" spans="1:8" s="47" customFormat="1" ht="15" customHeight="1">
      <c r="A193" s="309"/>
      <c r="B193" s="86"/>
      <c r="C193" s="342"/>
      <c r="D193" s="378"/>
      <c r="E193" s="98"/>
      <c r="F193" s="168"/>
      <c r="G193" s="179"/>
      <c r="H193" s="202"/>
    </row>
    <row r="194" spans="1:8" s="47" customFormat="1" ht="15" customHeight="1">
      <c r="A194" s="310"/>
      <c r="B194" s="94" t="s">
        <v>82</v>
      </c>
      <c r="C194" s="343"/>
      <c r="D194" s="393">
        <v>3.2</v>
      </c>
      <c r="E194" s="478" t="s">
        <v>714</v>
      </c>
      <c r="F194" s="167"/>
      <c r="G194" s="511"/>
      <c r="H194" s="198"/>
    </row>
    <row r="195" spans="1:8" s="47" customFormat="1" ht="15" customHeight="1">
      <c r="A195" s="309"/>
      <c r="B195" s="86"/>
      <c r="C195" s="342"/>
      <c r="D195" s="378"/>
      <c r="E195" s="98"/>
      <c r="F195" s="168"/>
      <c r="G195" s="179"/>
      <c r="H195" s="199"/>
    </row>
    <row r="196" spans="1:8" s="47" customFormat="1" ht="15" customHeight="1">
      <c r="A196" s="310"/>
      <c r="B196" s="94" t="s">
        <v>904</v>
      </c>
      <c r="C196" s="343" t="s">
        <v>906</v>
      </c>
      <c r="D196" s="393">
        <v>11.6</v>
      </c>
      <c r="E196" s="478" t="s">
        <v>714</v>
      </c>
      <c r="F196" s="167"/>
      <c r="G196" s="511"/>
      <c r="H196" s="198"/>
    </row>
    <row r="197" spans="1:8" s="47" customFormat="1" ht="15" customHeight="1">
      <c r="A197" s="311"/>
      <c r="B197" s="93"/>
      <c r="C197" s="344"/>
      <c r="D197" s="378"/>
      <c r="E197" s="98"/>
      <c r="F197" s="166"/>
      <c r="G197" s="177"/>
      <c r="H197" s="197"/>
    </row>
    <row r="198" spans="1:8" s="47" customFormat="1" ht="15" customHeight="1">
      <c r="A198" s="310"/>
      <c r="B198" s="95" t="s">
        <v>779</v>
      </c>
      <c r="C198" s="344"/>
      <c r="D198" s="386"/>
      <c r="E198" s="476"/>
      <c r="F198" s="167"/>
      <c r="G198" s="511"/>
      <c r="H198" s="198"/>
    </row>
    <row r="199" spans="1:8" s="47" customFormat="1" ht="15" customHeight="1">
      <c r="A199" s="309"/>
      <c r="B199" s="86"/>
      <c r="C199" s="342"/>
      <c r="D199" s="378"/>
      <c r="E199" s="98"/>
      <c r="F199" s="168"/>
      <c r="G199" s="510"/>
      <c r="H199" s="199"/>
    </row>
    <row r="200" spans="1:8" s="47" customFormat="1" ht="15" customHeight="1">
      <c r="A200" s="310"/>
      <c r="B200" s="94" t="s">
        <v>349</v>
      </c>
      <c r="C200" s="343"/>
      <c r="D200" s="393"/>
      <c r="E200" s="478"/>
      <c r="F200" s="453"/>
      <c r="G200" s="511"/>
      <c r="H200" s="198"/>
    </row>
    <row r="201" spans="1:8" s="47" customFormat="1" ht="15" customHeight="1">
      <c r="A201" s="309"/>
      <c r="B201" s="86"/>
      <c r="C201" s="342"/>
      <c r="D201" s="378"/>
      <c r="E201" s="98"/>
      <c r="F201" s="168"/>
      <c r="G201" s="510"/>
      <c r="H201" s="199"/>
    </row>
    <row r="202" spans="1:8" s="47" customFormat="1" ht="15" customHeight="1">
      <c r="A202" s="310"/>
      <c r="B202" s="94" t="s">
        <v>25</v>
      </c>
      <c r="C202" s="343"/>
      <c r="D202" s="393">
        <v>52.9</v>
      </c>
      <c r="E202" s="478" t="s">
        <v>45</v>
      </c>
      <c r="F202" s="453"/>
      <c r="G202" s="511"/>
      <c r="H202" s="198"/>
    </row>
    <row r="203" spans="1:8" s="47" customFormat="1" ht="15" customHeight="1">
      <c r="A203" s="309"/>
      <c r="B203" s="86"/>
      <c r="C203" s="342"/>
      <c r="D203" s="378"/>
      <c r="E203" s="98"/>
      <c r="F203" s="168"/>
      <c r="G203" s="510"/>
      <c r="H203" s="199"/>
    </row>
    <row r="204" spans="1:8" s="47" customFormat="1" ht="15" customHeight="1">
      <c r="A204" s="310"/>
      <c r="B204" s="95" t="s">
        <v>779</v>
      </c>
      <c r="C204" s="123"/>
      <c r="D204" s="397"/>
      <c r="E204" s="478"/>
      <c r="F204" s="453"/>
      <c r="G204" s="511"/>
      <c r="H204" s="198"/>
    </row>
    <row r="205" spans="1:8" s="47" customFormat="1" ht="15" customHeight="1">
      <c r="A205" s="309"/>
      <c r="B205" s="86"/>
      <c r="C205" s="342"/>
      <c r="D205" s="378"/>
      <c r="E205" s="98"/>
      <c r="F205" s="168"/>
      <c r="G205" s="179"/>
      <c r="H205" s="199"/>
    </row>
    <row r="206" spans="1:8" s="47" customFormat="1" ht="15" customHeight="1">
      <c r="A206" s="310"/>
      <c r="B206" s="94" t="s">
        <v>607</v>
      </c>
      <c r="C206" s="343"/>
      <c r="D206" s="393"/>
      <c r="E206" s="478"/>
      <c r="F206" s="167"/>
      <c r="G206" s="511"/>
      <c r="H206" s="198"/>
    </row>
    <row r="207" spans="1:8" s="47" customFormat="1" ht="15" customHeight="1">
      <c r="A207" s="309"/>
      <c r="B207" s="86"/>
      <c r="C207" s="342"/>
      <c r="D207" s="390"/>
      <c r="E207" s="98"/>
      <c r="F207" s="168"/>
      <c r="G207" s="180"/>
      <c r="H207" s="199"/>
    </row>
    <row r="208" spans="1:8" s="47" customFormat="1" ht="15" customHeight="1">
      <c r="A208" s="310"/>
      <c r="B208" s="94" t="s">
        <v>123</v>
      </c>
      <c r="C208" s="344" t="s">
        <v>765</v>
      </c>
      <c r="D208" s="400">
        <v>100</v>
      </c>
      <c r="E208" s="478" t="s">
        <v>45</v>
      </c>
      <c r="F208" s="167"/>
      <c r="G208" s="511"/>
      <c r="H208" s="198"/>
    </row>
    <row r="209" spans="1:8" s="47" customFormat="1" ht="15" customHeight="1">
      <c r="A209" s="309"/>
      <c r="B209" s="86"/>
      <c r="C209" s="342"/>
      <c r="D209" s="401"/>
      <c r="E209" s="98"/>
      <c r="F209" s="168"/>
      <c r="G209" s="179"/>
      <c r="H209" s="199"/>
    </row>
    <row r="210" spans="1:8" s="47" customFormat="1" ht="15" customHeight="1">
      <c r="A210" s="310"/>
      <c r="B210" s="94" t="s">
        <v>910</v>
      </c>
      <c r="C210" s="343" t="s">
        <v>900</v>
      </c>
      <c r="D210" s="400">
        <v>212</v>
      </c>
      <c r="E210" s="478" t="s">
        <v>20</v>
      </c>
      <c r="F210" s="167"/>
      <c r="G210" s="511"/>
      <c r="H210" s="198"/>
    </row>
    <row r="211" spans="1:8" s="47" customFormat="1" ht="15" customHeight="1">
      <c r="A211" s="309"/>
      <c r="B211" s="86"/>
      <c r="C211" s="342"/>
      <c r="D211" s="378"/>
      <c r="E211" s="98"/>
      <c r="F211" s="168"/>
      <c r="G211" s="179"/>
      <c r="H211" s="199"/>
    </row>
    <row r="212" spans="1:8" s="47" customFormat="1" ht="15" customHeight="1">
      <c r="A212" s="310"/>
      <c r="B212" s="94" t="s">
        <v>506</v>
      </c>
      <c r="C212" s="343" t="s">
        <v>443</v>
      </c>
      <c r="D212" s="384">
        <v>3</v>
      </c>
      <c r="E212" s="478" t="s">
        <v>226</v>
      </c>
      <c r="F212" s="167"/>
      <c r="G212" s="511"/>
      <c r="H212" s="198"/>
    </row>
    <row r="213" spans="1:8" s="47" customFormat="1" ht="15" customHeight="1">
      <c r="A213" s="309"/>
      <c r="B213" s="86"/>
      <c r="C213" s="342"/>
      <c r="D213" s="402"/>
      <c r="E213" s="98"/>
      <c r="F213" s="168"/>
      <c r="G213" s="180"/>
      <c r="H213" s="199"/>
    </row>
    <row r="214" spans="1:8" s="47" customFormat="1" ht="15" customHeight="1">
      <c r="A214" s="310"/>
      <c r="B214" s="94" t="s">
        <v>506</v>
      </c>
      <c r="C214" s="343" t="s">
        <v>103</v>
      </c>
      <c r="D214" s="384">
        <v>33</v>
      </c>
      <c r="E214" s="478" t="s">
        <v>226</v>
      </c>
      <c r="F214" s="167"/>
      <c r="G214" s="511"/>
      <c r="H214" s="198"/>
    </row>
    <row r="215" spans="1:8" s="47" customFormat="1" ht="15" customHeight="1">
      <c r="A215" s="309"/>
      <c r="B215" s="86"/>
      <c r="C215" s="342"/>
      <c r="D215" s="402"/>
      <c r="E215" s="98"/>
      <c r="F215" s="168"/>
      <c r="G215" s="180"/>
      <c r="H215" s="199"/>
    </row>
    <row r="216" spans="1:8" s="47" customFormat="1" ht="15" customHeight="1">
      <c r="A216" s="310"/>
      <c r="B216" s="94" t="s">
        <v>506</v>
      </c>
      <c r="C216" s="343" t="s">
        <v>911</v>
      </c>
      <c r="D216" s="384">
        <v>41</v>
      </c>
      <c r="E216" s="478" t="s">
        <v>226</v>
      </c>
      <c r="F216" s="167"/>
      <c r="G216" s="511"/>
      <c r="H216" s="198"/>
    </row>
    <row r="217" spans="1:8" s="47" customFormat="1" ht="15" customHeight="1">
      <c r="A217" s="309"/>
      <c r="B217" s="86"/>
      <c r="C217" s="342"/>
      <c r="D217" s="375"/>
      <c r="E217" s="98"/>
      <c r="F217" s="168"/>
      <c r="G217" s="179"/>
      <c r="H217" s="199"/>
    </row>
    <row r="218" spans="1:8" s="47" customFormat="1" ht="15" customHeight="1">
      <c r="A218" s="310"/>
      <c r="B218" s="94" t="s">
        <v>473</v>
      </c>
      <c r="C218" s="352" t="s">
        <v>316</v>
      </c>
      <c r="D218" s="403">
        <v>36</v>
      </c>
      <c r="E218" s="477" t="s">
        <v>226</v>
      </c>
      <c r="F218" s="490"/>
      <c r="G218" s="514"/>
      <c r="H218" s="198"/>
    </row>
    <row r="219" spans="1:8" s="47" customFormat="1" ht="15" customHeight="1">
      <c r="A219" s="309"/>
      <c r="B219" s="86"/>
      <c r="C219" s="344" t="s">
        <v>296</v>
      </c>
      <c r="D219" s="380"/>
      <c r="E219" s="97"/>
      <c r="F219" s="166"/>
      <c r="G219" s="177"/>
      <c r="H219" s="199"/>
    </row>
    <row r="220" spans="1:8" s="47" customFormat="1" ht="15" customHeight="1">
      <c r="A220" s="310"/>
      <c r="B220" s="94" t="s">
        <v>852</v>
      </c>
      <c r="C220" s="343" t="s">
        <v>889</v>
      </c>
      <c r="D220" s="376">
        <v>12</v>
      </c>
      <c r="E220" s="476" t="s">
        <v>283</v>
      </c>
      <c r="F220" s="167"/>
      <c r="G220" s="511"/>
      <c r="H220" s="198"/>
    </row>
    <row r="221" spans="1:8" s="47" customFormat="1" ht="15" customHeight="1">
      <c r="A221" s="311"/>
      <c r="B221" s="93"/>
      <c r="C221" s="344" t="s">
        <v>372</v>
      </c>
      <c r="D221" s="380"/>
      <c r="E221" s="97"/>
      <c r="F221" s="166"/>
      <c r="G221" s="177"/>
      <c r="H221" s="197"/>
    </row>
    <row r="222" spans="1:8" s="47" customFormat="1" ht="15" customHeight="1">
      <c r="A222" s="311"/>
      <c r="B222" s="334" t="s">
        <v>912</v>
      </c>
      <c r="C222" s="344" t="s">
        <v>889</v>
      </c>
      <c r="D222" s="380">
        <v>7</v>
      </c>
      <c r="E222" s="97" t="s">
        <v>283</v>
      </c>
      <c r="F222" s="167"/>
      <c r="G222" s="511"/>
      <c r="H222" s="197"/>
    </row>
    <row r="223" spans="1:8" s="47" customFormat="1" ht="15" customHeight="1">
      <c r="A223" s="309"/>
      <c r="B223" s="86"/>
      <c r="C223" s="342" t="s">
        <v>313</v>
      </c>
      <c r="D223" s="402"/>
      <c r="E223" s="98"/>
      <c r="F223" s="168"/>
      <c r="G223" s="180"/>
      <c r="H223" s="199"/>
    </row>
    <row r="224" spans="1:8" s="47" customFormat="1" ht="15" customHeight="1">
      <c r="A224" s="310"/>
      <c r="B224" s="96" t="s">
        <v>119</v>
      </c>
      <c r="C224" s="343" t="s">
        <v>889</v>
      </c>
      <c r="D224" s="377">
        <v>10</v>
      </c>
      <c r="E224" s="95" t="s">
        <v>283</v>
      </c>
      <c r="F224" s="167"/>
      <c r="G224" s="511"/>
      <c r="H224" s="198"/>
    </row>
    <row r="225" spans="1:8" s="47" customFormat="1" ht="15" customHeight="1">
      <c r="A225" s="311"/>
      <c r="B225" s="93"/>
      <c r="C225" s="344"/>
      <c r="D225" s="380"/>
      <c r="E225" s="97"/>
      <c r="F225" s="166"/>
      <c r="G225" s="177"/>
      <c r="H225" s="197"/>
    </row>
    <row r="226" spans="1:8" s="47" customFormat="1" ht="15" customHeight="1">
      <c r="A226" s="311"/>
      <c r="B226" s="94" t="s">
        <v>486</v>
      </c>
      <c r="C226" s="344" t="s">
        <v>114</v>
      </c>
      <c r="D226" s="380">
        <v>1</v>
      </c>
      <c r="E226" s="97" t="s">
        <v>253</v>
      </c>
      <c r="F226" s="167"/>
      <c r="G226" s="511"/>
      <c r="H226" s="197"/>
    </row>
    <row r="227" spans="1:8" s="47" customFormat="1" ht="15" customHeight="1">
      <c r="A227" s="309"/>
      <c r="B227" s="86"/>
      <c r="C227" s="342"/>
      <c r="D227" s="375"/>
      <c r="E227" s="98"/>
      <c r="F227" s="168"/>
      <c r="G227" s="179"/>
      <c r="H227" s="199"/>
    </row>
    <row r="228" spans="1:8" s="47" customFormat="1" ht="15" customHeight="1">
      <c r="A228" s="310"/>
      <c r="B228" s="94" t="s">
        <v>32</v>
      </c>
      <c r="C228" s="343" t="s">
        <v>653</v>
      </c>
      <c r="D228" s="384">
        <v>8</v>
      </c>
      <c r="E228" s="478" t="s">
        <v>81</v>
      </c>
      <c r="F228" s="167"/>
      <c r="G228" s="511"/>
      <c r="H228" s="198"/>
    </row>
    <row r="229" spans="1:8" s="47" customFormat="1" ht="15" customHeight="1">
      <c r="A229" s="309"/>
      <c r="B229" s="86"/>
      <c r="C229" s="342"/>
      <c r="D229" s="375"/>
      <c r="E229" s="98"/>
      <c r="F229" s="168"/>
      <c r="G229" s="179"/>
      <c r="H229" s="199"/>
    </row>
    <row r="230" spans="1:8" s="47" customFormat="1" ht="15" customHeight="1">
      <c r="A230" s="310"/>
      <c r="B230" s="94" t="s">
        <v>753</v>
      </c>
      <c r="C230" s="344" t="s">
        <v>37</v>
      </c>
      <c r="D230" s="384">
        <v>8</v>
      </c>
      <c r="E230" s="478" t="s">
        <v>81</v>
      </c>
      <c r="F230" s="167"/>
      <c r="G230" s="511"/>
      <c r="H230" s="198"/>
    </row>
    <row r="231" spans="1:8" s="47" customFormat="1" ht="15" customHeight="1">
      <c r="A231" s="309"/>
      <c r="B231" s="86"/>
      <c r="C231" s="342"/>
      <c r="D231" s="375"/>
      <c r="E231" s="98"/>
      <c r="F231" s="168"/>
      <c r="G231" s="179"/>
      <c r="H231" s="199"/>
    </row>
    <row r="232" spans="1:8" s="47" customFormat="1" ht="15" customHeight="1">
      <c r="A232" s="310"/>
      <c r="B232" s="94" t="s">
        <v>567</v>
      </c>
      <c r="C232" s="344" t="s">
        <v>788</v>
      </c>
      <c r="D232" s="384">
        <v>8</v>
      </c>
      <c r="E232" s="478" t="s">
        <v>81</v>
      </c>
      <c r="F232" s="167"/>
      <c r="G232" s="511"/>
      <c r="H232" s="198"/>
    </row>
    <row r="233" spans="1:8" s="47" customFormat="1" ht="15" customHeight="1">
      <c r="A233" s="309"/>
      <c r="B233" s="86"/>
      <c r="C233" s="342"/>
      <c r="D233" s="378"/>
      <c r="E233" s="98"/>
      <c r="F233" s="168"/>
      <c r="G233" s="180"/>
      <c r="H233" s="199"/>
    </row>
    <row r="234" spans="1:8" s="47" customFormat="1" ht="15" customHeight="1">
      <c r="A234" s="310"/>
      <c r="B234" s="95" t="s">
        <v>779</v>
      </c>
      <c r="C234" s="343"/>
      <c r="D234" s="393"/>
      <c r="E234" s="478"/>
      <c r="F234" s="167"/>
      <c r="G234" s="511"/>
      <c r="H234" s="198"/>
    </row>
    <row r="235" spans="1:8" s="47" customFormat="1" ht="15" customHeight="1">
      <c r="A235" s="309"/>
      <c r="B235" s="86"/>
      <c r="C235" s="342"/>
      <c r="D235" s="390"/>
      <c r="E235" s="98"/>
      <c r="F235" s="168"/>
      <c r="G235" s="180"/>
      <c r="H235" s="199"/>
    </row>
    <row r="236" spans="1:8" s="47" customFormat="1" ht="15" customHeight="1">
      <c r="A236" s="310"/>
      <c r="B236" s="94"/>
      <c r="C236" s="123"/>
      <c r="D236" s="393"/>
      <c r="E236" s="478"/>
      <c r="F236" s="167"/>
      <c r="G236" s="511"/>
      <c r="H236" s="198"/>
    </row>
    <row r="237" spans="1:8" s="47" customFormat="1" ht="15" customHeight="1">
      <c r="A237" s="309"/>
      <c r="B237" s="86"/>
      <c r="C237" s="342"/>
      <c r="D237" s="378"/>
      <c r="E237" s="98"/>
      <c r="F237" s="168"/>
      <c r="G237" s="179"/>
      <c r="H237" s="199"/>
    </row>
    <row r="238" spans="1:8" s="47" customFormat="1" ht="15" customHeight="1">
      <c r="A238" s="310"/>
      <c r="B238" s="94" t="s">
        <v>76</v>
      </c>
      <c r="C238" s="123" t="s">
        <v>289</v>
      </c>
      <c r="D238" s="404">
        <v>1</v>
      </c>
      <c r="E238" s="478" t="s">
        <v>81</v>
      </c>
      <c r="F238" s="167"/>
      <c r="G238" s="511"/>
      <c r="H238" s="198"/>
    </row>
    <row r="239" spans="1:8" s="47" customFormat="1" ht="15" customHeight="1">
      <c r="A239" s="309"/>
      <c r="B239" s="86"/>
      <c r="C239" s="342"/>
      <c r="D239" s="375"/>
      <c r="E239" s="98"/>
      <c r="F239" s="168"/>
      <c r="G239" s="179"/>
      <c r="H239" s="199"/>
    </row>
    <row r="240" spans="1:8" s="47" customFormat="1" ht="15" customHeight="1">
      <c r="A240" s="310"/>
      <c r="B240" s="94" t="s">
        <v>544</v>
      </c>
      <c r="C240" s="343"/>
      <c r="D240" s="376">
        <v>2</v>
      </c>
      <c r="E240" s="476" t="s">
        <v>81</v>
      </c>
      <c r="F240" s="167"/>
      <c r="G240" s="511"/>
      <c r="H240" s="198"/>
    </row>
    <row r="241" spans="1:8" s="47" customFormat="1" ht="15" customHeight="1">
      <c r="A241" s="309"/>
      <c r="B241" s="86"/>
      <c r="C241" s="342"/>
      <c r="D241" s="378"/>
      <c r="E241" s="98"/>
      <c r="F241" s="168"/>
      <c r="G241" s="510"/>
      <c r="H241" s="199"/>
    </row>
    <row r="242" spans="1:8" s="47" customFormat="1" ht="15" customHeight="1">
      <c r="A242" s="311"/>
      <c r="B242" s="97" t="s">
        <v>779</v>
      </c>
      <c r="C242" s="344"/>
      <c r="D242" s="387"/>
      <c r="E242" s="97"/>
      <c r="F242" s="166"/>
      <c r="G242" s="512"/>
      <c r="H242" s="197"/>
    </row>
    <row r="243" spans="1:8" s="47" customFormat="1" ht="15" customHeight="1">
      <c r="A243" s="309"/>
      <c r="B243" s="98"/>
      <c r="C243" s="342"/>
      <c r="D243" s="378"/>
      <c r="E243" s="98"/>
      <c r="F243" s="168"/>
      <c r="G243" s="510"/>
      <c r="H243" s="199"/>
    </row>
    <row r="244" spans="1:8" s="47" customFormat="1" ht="15" customHeight="1">
      <c r="A244" s="311"/>
      <c r="B244" s="97"/>
      <c r="C244" s="344"/>
      <c r="D244" s="387"/>
      <c r="E244" s="97"/>
      <c r="F244" s="166"/>
      <c r="G244" s="512"/>
      <c r="H244" s="197"/>
    </row>
    <row r="245" spans="1:8" s="47" customFormat="1" ht="15" customHeight="1">
      <c r="A245" s="309"/>
      <c r="B245" s="86"/>
      <c r="C245" s="342"/>
      <c r="D245" s="378"/>
      <c r="E245" s="98"/>
      <c r="F245" s="168"/>
      <c r="G245" s="510"/>
      <c r="H245" s="199"/>
    </row>
    <row r="246" spans="1:8" s="47" customFormat="1" ht="15" customHeight="1">
      <c r="A246" s="310"/>
      <c r="B246" s="94" t="s">
        <v>507</v>
      </c>
      <c r="C246" s="343" t="s">
        <v>70</v>
      </c>
      <c r="D246" s="394"/>
      <c r="E246" s="95"/>
      <c r="F246" s="167"/>
      <c r="G246" s="511"/>
      <c r="H246" s="198"/>
    </row>
    <row r="247" spans="1:8" s="47" customFormat="1" ht="15" customHeight="1">
      <c r="A247" s="309"/>
      <c r="B247" s="86"/>
      <c r="C247" s="342"/>
      <c r="D247" s="378"/>
      <c r="E247" s="98"/>
      <c r="F247" s="168"/>
      <c r="G247" s="510"/>
      <c r="H247" s="199"/>
    </row>
    <row r="248" spans="1:8" s="47" customFormat="1" ht="15" customHeight="1">
      <c r="A248" s="310"/>
      <c r="B248" s="94" t="s">
        <v>822</v>
      </c>
      <c r="C248" s="343" t="s">
        <v>917</v>
      </c>
      <c r="D248" s="384">
        <v>1</v>
      </c>
      <c r="E248" s="478" t="s">
        <v>253</v>
      </c>
      <c r="F248" s="453"/>
      <c r="G248" s="511"/>
      <c r="H248" s="198"/>
    </row>
    <row r="249" spans="1:8" s="47" customFormat="1" ht="15" customHeight="1">
      <c r="A249" s="309"/>
      <c r="B249" s="86"/>
      <c r="C249" s="342"/>
      <c r="D249" s="378"/>
      <c r="E249" s="98"/>
      <c r="F249" s="168"/>
      <c r="G249" s="510"/>
      <c r="H249" s="199"/>
    </row>
    <row r="250" spans="1:8" s="47" customFormat="1" ht="15" customHeight="1">
      <c r="A250" s="310"/>
      <c r="B250" s="94" t="s">
        <v>12</v>
      </c>
      <c r="C250" s="344" t="s">
        <v>539</v>
      </c>
      <c r="D250" s="393">
        <v>4.5</v>
      </c>
      <c r="E250" s="478" t="s">
        <v>45</v>
      </c>
      <c r="F250" s="453"/>
      <c r="G250" s="511"/>
      <c r="H250" s="198"/>
    </row>
    <row r="251" spans="1:8" s="47" customFormat="1" ht="15" customHeight="1">
      <c r="A251" s="309"/>
      <c r="B251" s="86"/>
      <c r="C251" s="342"/>
      <c r="D251" s="378"/>
      <c r="E251" s="98"/>
      <c r="F251" s="168"/>
      <c r="G251" s="510"/>
      <c r="H251" s="199"/>
    </row>
    <row r="252" spans="1:8" s="47" customFormat="1" ht="15" customHeight="1">
      <c r="A252" s="310"/>
      <c r="B252" s="94" t="s">
        <v>210</v>
      </c>
      <c r="C252" s="344" t="s">
        <v>177</v>
      </c>
      <c r="D252" s="384">
        <v>1</v>
      </c>
      <c r="E252" s="478" t="s">
        <v>253</v>
      </c>
      <c r="F252" s="453"/>
      <c r="G252" s="511"/>
      <c r="H252" s="198"/>
    </row>
    <row r="253" spans="1:8" s="47" customFormat="1" ht="15" customHeight="1">
      <c r="A253" s="309"/>
      <c r="B253" s="86"/>
      <c r="C253" s="342"/>
      <c r="D253" s="378"/>
      <c r="E253" s="98"/>
      <c r="F253" s="168"/>
      <c r="G253" s="510"/>
      <c r="H253" s="199"/>
    </row>
    <row r="254" spans="1:8" s="47" customFormat="1" ht="15" customHeight="1">
      <c r="A254" s="310"/>
      <c r="B254" s="94" t="s">
        <v>12</v>
      </c>
      <c r="C254" s="345" t="s">
        <v>455</v>
      </c>
      <c r="D254" s="383">
        <v>0.5</v>
      </c>
      <c r="E254" s="477" t="s">
        <v>45</v>
      </c>
      <c r="F254" s="491"/>
      <c r="G254" s="514"/>
      <c r="H254" s="198"/>
    </row>
    <row r="255" spans="1:8" s="47" customFormat="1" ht="15" customHeight="1">
      <c r="A255" s="309"/>
      <c r="B255" s="86"/>
      <c r="C255" s="344"/>
      <c r="D255" s="387"/>
      <c r="E255" s="97"/>
      <c r="F255" s="166"/>
      <c r="G255" s="512"/>
      <c r="H255" s="199"/>
    </row>
    <row r="256" spans="1:8" s="47" customFormat="1" ht="15" customHeight="1">
      <c r="A256" s="310"/>
      <c r="B256" s="94" t="s">
        <v>412</v>
      </c>
      <c r="C256" s="344"/>
      <c r="D256" s="384">
        <v>1</v>
      </c>
      <c r="E256" s="478" t="s">
        <v>253</v>
      </c>
      <c r="F256" s="453"/>
      <c r="G256" s="511"/>
      <c r="H256" s="198"/>
    </row>
    <row r="257" spans="1:8" s="47" customFormat="1" ht="15" customHeight="1">
      <c r="A257" s="309"/>
      <c r="B257" s="86"/>
      <c r="C257" s="342"/>
      <c r="D257" s="378"/>
      <c r="E257" s="98"/>
      <c r="F257" s="168"/>
      <c r="G257" s="510"/>
      <c r="H257" s="199"/>
    </row>
    <row r="258" spans="1:8" s="47" customFormat="1" ht="15" customHeight="1">
      <c r="A258" s="310"/>
      <c r="B258" s="94" t="s">
        <v>410</v>
      </c>
      <c r="C258" s="123" t="s">
        <v>920</v>
      </c>
      <c r="D258" s="393"/>
      <c r="E258" s="478"/>
      <c r="F258" s="453"/>
      <c r="G258" s="511"/>
      <c r="H258" s="198"/>
    </row>
    <row r="259" spans="1:8" s="47" customFormat="1" ht="15" customHeight="1">
      <c r="A259" s="309"/>
      <c r="B259" s="86"/>
      <c r="C259" s="342"/>
      <c r="D259" s="378"/>
      <c r="E259" s="98"/>
      <c r="F259" s="168"/>
      <c r="G259" s="510"/>
      <c r="H259" s="199"/>
    </row>
    <row r="260" spans="1:8" s="47" customFormat="1" ht="15" customHeight="1">
      <c r="A260" s="310"/>
      <c r="B260" s="94" t="s">
        <v>662</v>
      </c>
      <c r="C260" s="343" t="s">
        <v>147</v>
      </c>
      <c r="D260" s="384">
        <v>1</v>
      </c>
      <c r="E260" s="478" t="s">
        <v>253</v>
      </c>
      <c r="F260" s="453"/>
      <c r="G260" s="511"/>
      <c r="H260" s="198"/>
    </row>
    <row r="261" spans="1:8" s="47" customFormat="1" ht="15" customHeight="1">
      <c r="A261" s="309"/>
      <c r="B261" s="86"/>
      <c r="C261" s="342"/>
      <c r="D261" s="375"/>
      <c r="E261" s="98"/>
      <c r="F261" s="168"/>
      <c r="G261" s="510"/>
      <c r="H261" s="199"/>
    </row>
    <row r="262" spans="1:8" s="47" customFormat="1" ht="15" customHeight="1">
      <c r="A262" s="310"/>
      <c r="B262" s="94" t="s">
        <v>869</v>
      </c>
      <c r="C262" s="343" t="s">
        <v>352</v>
      </c>
      <c r="D262" s="384">
        <v>17</v>
      </c>
      <c r="E262" s="478" t="s">
        <v>81</v>
      </c>
      <c r="F262" s="453"/>
      <c r="G262" s="511"/>
      <c r="H262" s="198"/>
    </row>
    <row r="263" spans="1:8" s="47" customFormat="1" ht="15" customHeight="1">
      <c r="A263" s="309"/>
      <c r="B263" s="86"/>
      <c r="C263" s="342"/>
      <c r="D263" s="375"/>
      <c r="E263" s="98"/>
      <c r="F263" s="168"/>
      <c r="G263" s="510"/>
      <c r="H263" s="199"/>
    </row>
    <row r="264" spans="1:8" s="47" customFormat="1" ht="15" customHeight="1">
      <c r="A264" s="310"/>
      <c r="B264" s="94" t="s">
        <v>232</v>
      </c>
      <c r="C264" s="343" t="s">
        <v>762</v>
      </c>
      <c r="D264" s="384">
        <v>1</v>
      </c>
      <c r="E264" s="478" t="s">
        <v>81</v>
      </c>
      <c r="F264" s="453"/>
      <c r="G264" s="511"/>
      <c r="H264" s="198"/>
    </row>
    <row r="265" spans="1:8" s="47" customFormat="1" ht="15" customHeight="1">
      <c r="A265" s="309"/>
      <c r="B265" s="86"/>
      <c r="C265" s="342"/>
      <c r="D265" s="375"/>
      <c r="E265" s="98"/>
      <c r="F265" s="168"/>
      <c r="G265" s="510"/>
      <c r="H265" s="199"/>
    </row>
    <row r="266" spans="1:8" s="47" customFormat="1" ht="15" customHeight="1">
      <c r="A266" s="310"/>
      <c r="B266" s="94" t="s">
        <v>722</v>
      </c>
      <c r="C266" s="343" t="s">
        <v>259</v>
      </c>
      <c r="D266" s="377">
        <v>17</v>
      </c>
      <c r="E266" s="95" t="s">
        <v>81</v>
      </c>
      <c r="F266" s="453"/>
      <c r="G266" s="511"/>
      <c r="H266" s="198"/>
    </row>
    <row r="267" spans="1:8" s="47" customFormat="1" ht="15" customHeight="1">
      <c r="A267" s="309"/>
      <c r="B267" s="86"/>
      <c r="C267" s="342"/>
      <c r="D267" s="375"/>
      <c r="E267" s="98"/>
      <c r="F267" s="168"/>
      <c r="G267" s="510"/>
      <c r="H267" s="199"/>
    </row>
    <row r="268" spans="1:8" s="47" customFormat="1" ht="15" customHeight="1">
      <c r="A268" s="310"/>
      <c r="B268" s="94" t="s">
        <v>384</v>
      </c>
      <c r="C268" s="343"/>
      <c r="D268" s="384">
        <v>1</v>
      </c>
      <c r="E268" s="478" t="s">
        <v>81</v>
      </c>
      <c r="F268" s="453"/>
      <c r="G268" s="511"/>
      <c r="H268" s="198"/>
    </row>
    <row r="269" spans="1:8" s="47" customFormat="1" ht="15" customHeight="1">
      <c r="A269" s="309"/>
      <c r="B269" s="86"/>
      <c r="C269" s="342"/>
      <c r="D269" s="375"/>
      <c r="E269" s="98"/>
      <c r="F269" s="168"/>
      <c r="G269" s="510"/>
      <c r="H269" s="199"/>
    </row>
    <row r="270" spans="1:8" s="47" customFormat="1" ht="15" customHeight="1">
      <c r="A270" s="310"/>
      <c r="B270" s="94" t="s">
        <v>465</v>
      </c>
      <c r="C270" s="343" t="s">
        <v>259</v>
      </c>
      <c r="D270" s="384">
        <v>18</v>
      </c>
      <c r="E270" s="478" t="s">
        <v>81</v>
      </c>
      <c r="F270" s="453"/>
      <c r="G270" s="511"/>
      <c r="H270" s="198"/>
    </row>
    <row r="271" spans="1:8" s="47" customFormat="1" ht="15" customHeight="1">
      <c r="A271" s="309"/>
      <c r="B271" s="86"/>
      <c r="C271" s="342"/>
      <c r="D271" s="375"/>
      <c r="E271" s="98"/>
      <c r="F271" s="168"/>
      <c r="G271" s="510"/>
      <c r="H271" s="199"/>
    </row>
    <row r="272" spans="1:8" s="47" customFormat="1" ht="15" customHeight="1">
      <c r="A272" s="310"/>
      <c r="B272" s="94" t="s">
        <v>858</v>
      </c>
      <c r="C272" s="343" t="s">
        <v>695</v>
      </c>
      <c r="D272" s="384">
        <v>1</v>
      </c>
      <c r="E272" s="478" t="s">
        <v>253</v>
      </c>
      <c r="F272" s="453"/>
      <c r="G272" s="511"/>
      <c r="H272" s="198"/>
    </row>
    <row r="273" spans="1:8" s="47" customFormat="1" ht="15" customHeight="1">
      <c r="A273" s="309"/>
      <c r="B273" s="86"/>
      <c r="C273" s="342"/>
      <c r="D273" s="375"/>
      <c r="E273" s="98"/>
      <c r="F273" s="168"/>
      <c r="G273" s="510"/>
      <c r="H273" s="199"/>
    </row>
    <row r="274" spans="1:8" s="47" customFormat="1" ht="15" customHeight="1">
      <c r="A274" s="310"/>
      <c r="B274" s="94" t="s">
        <v>739</v>
      </c>
      <c r="C274" s="123" t="s">
        <v>534</v>
      </c>
      <c r="D274" s="404">
        <v>1</v>
      </c>
      <c r="E274" s="478" t="s">
        <v>253</v>
      </c>
      <c r="F274" s="453"/>
      <c r="G274" s="511"/>
      <c r="H274" s="198"/>
    </row>
    <row r="275" spans="1:8" s="47" customFormat="1" ht="15" customHeight="1">
      <c r="A275" s="309"/>
      <c r="B275" s="86"/>
      <c r="C275" s="342"/>
      <c r="D275" s="378"/>
      <c r="E275" s="98"/>
      <c r="F275" s="168"/>
      <c r="G275" s="510"/>
      <c r="H275" s="199"/>
    </row>
    <row r="276" spans="1:8" s="47" customFormat="1" ht="15" customHeight="1">
      <c r="A276" s="310"/>
      <c r="B276" s="94" t="s">
        <v>750</v>
      </c>
      <c r="C276" s="343" t="s">
        <v>569</v>
      </c>
      <c r="D276" s="386">
        <v>1</v>
      </c>
      <c r="E276" s="476" t="s">
        <v>714</v>
      </c>
      <c r="F276" s="453"/>
      <c r="G276" s="511"/>
      <c r="H276" s="198"/>
    </row>
    <row r="277" spans="1:8" s="47" customFormat="1" ht="15" customHeight="1">
      <c r="A277" s="309"/>
      <c r="B277" s="86"/>
      <c r="C277" s="342"/>
      <c r="D277" s="378"/>
      <c r="E277" s="98"/>
      <c r="F277" s="168"/>
      <c r="G277" s="510"/>
      <c r="H277" s="199"/>
    </row>
    <row r="278" spans="1:8" s="47" customFormat="1" ht="15" customHeight="1">
      <c r="A278" s="311"/>
      <c r="B278" s="334" t="s">
        <v>716</v>
      </c>
      <c r="C278" s="344" t="s">
        <v>569</v>
      </c>
      <c r="D278" s="387">
        <v>1</v>
      </c>
      <c r="E278" s="97" t="s">
        <v>714</v>
      </c>
      <c r="F278" s="453"/>
      <c r="G278" s="511"/>
      <c r="H278" s="197"/>
    </row>
    <row r="279" spans="1:8" s="47" customFormat="1" ht="15" customHeight="1">
      <c r="A279" s="309"/>
      <c r="B279" s="86"/>
      <c r="C279" s="342"/>
      <c r="D279" s="378"/>
      <c r="E279" s="98"/>
      <c r="F279" s="168"/>
      <c r="G279" s="510"/>
      <c r="H279" s="534"/>
    </row>
    <row r="280" spans="1:8" s="47" customFormat="1" ht="15" customHeight="1">
      <c r="A280" s="311"/>
      <c r="B280" s="334" t="s">
        <v>82</v>
      </c>
      <c r="C280" s="344" t="s">
        <v>569</v>
      </c>
      <c r="D280" s="387">
        <v>1</v>
      </c>
      <c r="E280" s="97" t="s">
        <v>714</v>
      </c>
      <c r="F280" s="451"/>
      <c r="G280" s="512"/>
      <c r="H280" s="197"/>
    </row>
    <row r="281" spans="1:8" s="47" customFormat="1" ht="15" customHeight="1">
      <c r="A281" s="309"/>
      <c r="B281" s="86"/>
      <c r="C281" s="342"/>
      <c r="D281" s="378"/>
      <c r="E281" s="98"/>
      <c r="F281" s="168"/>
      <c r="G281" s="510"/>
      <c r="H281" s="199"/>
    </row>
    <row r="282" spans="1:8" s="47" customFormat="1" ht="15" customHeight="1">
      <c r="A282" s="310"/>
      <c r="B282" s="95" t="s">
        <v>779</v>
      </c>
      <c r="C282" s="343"/>
      <c r="D282" s="386"/>
      <c r="E282" s="476"/>
      <c r="F282" s="453"/>
      <c r="G282" s="511"/>
      <c r="H282" s="198"/>
    </row>
    <row r="283" spans="1:8" s="47" customFormat="1" ht="15" customHeight="1">
      <c r="A283" s="309"/>
      <c r="B283" s="86"/>
      <c r="C283" s="342"/>
      <c r="D283" s="378"/>
      <c r="E283" s="98"/>
      <c r="F283" s="168"/>
      <c r="G283" s="510"/>
      <c r="H283" s="199"/>
    </row>
    <row r="284" spans="1:8" s="47" customFormat="1" ht="15" customHeight="1">
      <c r="A284" s="310"/>
      <c r="B284" s="94" t="s">
        <v>405</v>
      </c>
      <c r="C284" s="343"/>
      <c r="D284" s="394"/>
      <c r="E284" s="95"/>
      <c r="F284" s="453"/>
      <c r="G284" s="511"/>
      <c r="H284" s="198"/>
    </row>
    <row r="285" spans="1:8" s="47" customFormat="1" ht="15" customHeight="1">
      <c r="A285" s="309"/>
      <c r="B285" s="86"/>
      <c r="C285" s="342"/>
      <c r="D285" s="378"/>
      <c r="E285" s="98"/>
      <c r="F285" s="168"/>
      <c r="G285" s="510"/>
      <c r="H285" s="199"/>
    </row>
    <row r="286" spans="1:8" s="47" customFormat="1" ht="15" customHeight="1">
      <c r="A286" s="310"/>
      <c r="B286" s="94" t="s">
        <v>751</v>
      </c>
      <c r="C286" s="343" t="s">
        <v>606</v>
      </c>
      <c r="D286" s="384">
        <v>1</v>
      </c>
      <c r="E286" s="478" t="s">
        <v>184</v>
      </c>
      <c r="F286" s="453"/>
      <c r="G286" s="511"/>
      <c r="H286" s="198"/>
    </row>
    <row r="287" spans="1:8" s="47" customFormat="1" ht="15" customHeight="1">
      <c r="A287" s="309"/>
      <c r="B287" s="86"/>
      <c r="C287" s="342"/>
      <c r="D287" s="378"/>
      <c r="E287" s="98"/>
      <c r="F287" s="168"/>
      <c r="G287" s="510"/>
      <c r="H287" s="199"/>
    </row>
    <row r="288" spans="1:8" s="47" customFormat="1" ht="15" customHeight="1">
      <c r="A288" s="310"/>
      <c r="B288" s="94" t="s">
        <v>12</v>
      </c>
      <c r="C288" s="343" t="s">
        <v>926</v>
      </c>
      <c r="D288" s="393">
        <v>0.4</v>
      </c>
      <c r="E288" s="478" t="s">
        <v>714</v>
      </c>
      <c r="F288" s="453"/>
      <c r="G288" s="511"/>
      <c r="H288" s="198"/>
    </row>
    <row r="289" spans="1:8" s="47" customFormat="1" ht="15" customHeight="1">
      <c r="A289" s="309"/>
      <c r="B289" s="86"/>
      <c r="C289" s="342"/>
      <c r="D289" s="378"/>
      <c r="E289" s="98"/>
      <c r="F289" s="168"/>
      <c r="G289" s="510"/>
      <c r="H289" s="199"/>
    </row>
    <row r="290" spans="1:8" s="47" customFormat="1" ht="15" customHeight="1">
      <c r="A290" s="310"/>
      <c r="B290" s="94" t="s">
        <v>412</v>
      </c>
      <c r="C290" s="345"/>
      <c r="D290" s="405">
        <v>1</v>
      </c>
      <c r="E290" s="477" t="s">
        <v>253</v>
      </c>
      <c r="F290" s="491"/>
      <c r="G290" s="514"/>
      <c r="H290" s="198"/>
    </row>
    <row r="291" spans="1:8" s="47" customFormat="1" ht="15" customHeight="1">
      <c r="A291" s="309"/>
      <c r="B291" s="86"/>
      <c r="C291" s="344"/>
      <c r="D291" s="380"/>
      <c r="E291" s="97"/>
      <c r="F291" s="166"/>
      <c r="G291" s="512"/>
      <c r="H291" s="199"/>
    </row>
    <row r="292" spans="1:8" s="47" customFormat="1" ht="15" customHeight="1">
      <c r="A292" s="310"/>
      <c r="B292" s="94" t="s">
        <v>601</v>
      </c>
      <c r="C292" s="123" t="s">
        <v>512</v>
      </c>
      <c r="D292" s="404">
        <v>1</v>
      </c>
      <c r="E292" s="478" t="s">
        <v>253</v>
      </c>
      <c r="F292" s="453"/>
      <c r="G292" s="511"/>
      <c r="H292" s="198"/>
    </row>
    <row r="293" spans="1:8" s="47" customFormat="1" ht="15" customHeight="1">
      <c r="A293" s="309"/>
      <c r="B293" s="86"/>
      <c r="C293" s="342"/>
      <c r="D293" s="375"/>
      <c r="E293" s="98"/>
      <c r="F293" s="168"/>
      <c r="G293" s="510"/>
      <c r="H293" s="199"/>
    </row>
    <row r="294" spans="1:8" s="47" customFormat="1" ht="15" customHeight="1">
      <c r="A294" s="310"/>
      <c r="B294" s="94" t="s">
        <v>377</v>
      </c>
      <c r="C294" s="343" t="s">
        <v>57</v>
      </c>
      <c r="D294" s="376">
        <v>1</v>
      </c>
      <c r="E294" s="476" t="s">
        <v>359</v>
      </c>
      <c r="F294" s="453"/>
      <c r="G294" s="511"/>
      <c r="H294" s="198"/>
    </row>
    <row r="295" spans="1:8" s="47" customFormat="1" ht="15" customHeight="1">
      <c r="A295" s="309"/>
      <c r="B295" s="86"/>
      <c r="C295" s="342"/>
      <c r="D295" s="378"/>
      <c r="E295" s="98"/>
      <c r="F295" s="168"/>
      <c r="G295" s="510"/>
      <c r="H295" s="202"/>
    </row>
    <row r="296" spans="1:8" s="47" customFormat="1" ht="15" customHeight="1">
      <c r="A296" s="311"/>
      <c r="B296" s="334" t="s">
        <v>754</v>
      </c>
      <c r="C296" s="344"/>
      <c r="D296" s="387">
        <v>1</v>
      </c>
      <c r="E296" s="97" t="s">
        <v>203</v>
      </c>
      <c r="F296" s="453"/>
      <c r="G296" s="511"/>
      <c r="H296" s="197"/>
    </row>
    <row r="297" spans="1:8" s="47" customFormat="1" ht="15" customHeight="1">
      <c r="A297" s="309"/>
      <c r="B297" s="86"/>
      <c r="C297" s="342"/>
      <c r="D297" s="378"/>
      <c r="E297" s="98"/>
      <c r="F297" s="168"/>
      <c r="G297" s="510"/>
      <c r="H297" s="199"/>
    </row>
    <row r="298" spans="1:8" s="47" customFormat="1" ht="15" customHeight="1">
      <c r="A298" s="310"/>
      <c r="B298" s="95" t="s">
        <v>779</v>
      </c>
      <c r="C298" s="344"/>
      <c r="D298" s="393"/>
      <c r="E298" s="478"/>
      <c r="F298" s="453"/>
      <c r="G298" s="511"/>
      <c r="H298" s="198"/>
    </row>
    <row r="299" spans="1:8" s="47" customFormat="1" ht="15" customHeight="1">
      <c r="A299" s="309"/>
      <c r="B299" s="86"/>
      <c r="C299" s="342"/>
      <c r="D299" s="378"/>
      <c r="E299" s="98"/>
      <c r="F299" s="168"/>
      <c r="G299" s="510"/>
      <c r="H299" s="199"/>
    </row>
    <row r="300" spans="1:8" s="47" customFormat="1" ht="15" customHeight="1">
      <c r="A300" s="310"/>
      <c r="B300" s="94" t="s">
        <v>481</v>
      </c>
      <c r="C300" s="343" t="s">
        <v>913</v>
      </c>
      <c r="D300" s="394"/>
      <c r="E300" s="95"/>
      <c r="F300" s="167"/>
      <c r="G300" s="511"/>
      <c r="H300" s="198"/>
    </row>
    <row r="301" spans="1:8" s="47" customFormat="1" ht="15" customHeight="1">
      <c r="A301" s="309"/>
      <c r="B301" s="86"/>
      <c r="C301" s="342"/>
      <c r="D301" s="378"/>
      <c r="E301" s="98"/>
      <c r="F301" s="168"/>
      <c r="G301" s="510"/>
      <c r="H301" s="199"/>
    </row>
    <row r="302" spans="1:8" s="47" customFormat="1" ht="15" customHeight="1">
      <c r="A302" s="310"/>
      <c r="B302" s="94" t="s">
        <v>186</v>
      </c>
      <c r="C302" s="343" t="s">
        <v>47</v>
      </c>
      <c r="D302" s="393">
        <v>48.7</v>
      </c>
      <c r="E302" s="478" t="s">
        <v>714</v>
      </c>
      <c r="F302" s="453"/>
      <c r="G302" s="511"/>
      <c r="H302" s="198"/>
    </row>
    <row r="303" spans="1:8" s="47" customFormat="1" ht="15" customHeight="1">
      <c r="A303" s="309"/>
      <c r="B303" s="86"/>
      <c r="C303" s="342"/>
      <c r="D303" s="378"/>
      <c r="E303" s="98"/>
      <c r="F303" s="168"/>
      <c r="G303" s="510"/>
      <c r="H303" s="199"/>
    </row>
    <row r="304" spans="1:8" s="47" customFormat="1" ht="15" customHeight="1">
      <c r="A304" s="310"/>
      <c r="B304" s="94" t="s">
        <v>186</v>
      </c>
      <c r="C304" s="344" t="s">
        <v>424</v>
      </c>
      <c r="D304" s="393">
        <v>98.2</v>
      </c>
      <c r="E304" s="478" t="s">
        <v>714</v>
      </c>
      <c r="F304" s="453"/>
      <c r="G304" s="511"/>
      <c r="H304" s="198"/>
    </row>
    <row r="305" spans="1:8" s="47" customFormat="1" ht="15" customHeight="1">
      <c r="A305" s="309"/>
      <c r="B305" s="86"/>
      <c r="C305" s="342"/>
      <c r="D305" s="378"/>
      <c r="E305" s="98"/>
      <c r="F305" s="168"/>
      <c r="G305" s="510"/>
      <c r="H305" s="199"/>
    </row>
    <row r="306" spans="1:8" s="47" customFormat="1" ht="15" customHeight="1">
      <c r="A306" s="310"/>
      <c r="B306" s="94" t="s">
        <v>186</v>
      </c>
      <c r="C306" s="343" t="s">
        <v>487</v>
      </c>
      <c r="D306" s="393">
        <v>9</v>
      </c>
      <c r="E306" s="478" t="s">
        <v>714</v>
      </c>
      <c r="F306" s="453"/>
      <c r="G306" s="511"/>
      <c r="H306" s="198"/>
    </row>
    <row r="307" spans="1:8" s="47" customFormat="1" ht="15" customHeight="1">
      <c r="A307" s="309"/>
      <c r="B307" s="86"/>
      <c r="C307" s="342"/>
      <c r="D307" s="378"/>
      <c r="E307" s="98"/>
      <c r="F307" s="168"/>
      <c r="G307" s="510"/>
      <c r="H307" s="199"/>
    </row>
    <row r="308" spans="1:8" s="47" customFormat="1" ht="15" customHeight="1">
      <c r="A308" s="310"/>
      <c r="B308" s="94" t="s">
        <v>186</v>
      </c>
      <c r="C308" s="344" t="s">
        <v>552</v>
      </c>
      <c r="D308" s="384">
        <v>173</v>
      </c>
      <c r="E308" s="478" t="s">
        <v>714</v>
      </c>
      <c r="F308" s="167"/>
      <c r="G308" s="511"/>
      <c r="H308" s="198"/>
    </row>
    <row r="309" spans="1:8" s="47" customFormat="1" ht="15" customHeight="1">
      <c r="A309" s="309"/>
      <c r="B309" s="86"/>
      <c r="C309" s="342"/>
      <c r="D309" s="378"/>
      <c r="E309" s="98"/>
      <c r="F309" s="168"/>
      <c r="G309" s="510"/>
      <c r="H309" s="199"/>
    </row>
    <row r="310" spans="1:8" s="47" customFormat="1" ht="15" customHeight="1">
      <c r="A310" s="311"/>
      <c r="B310" s="334" t="s">
        <v>186</v>
      </c>
      <c r="C310" s="344" t="s">
        <v>211</v>
      </c>
      <c r="D310" s="387">
        <v>14.5</v>
      </c>
      <c r="E310" s="97" t="s">
        <v>714</v>
      </c>
      <c r="F310" s="166"/>
      <c r="G310" s="511"/>
      <c r="H310" s="198"/>
    </row>
    <row r="311" spans="1:8" s="47" customFormat="1" ht="15" customHeight="1">
      <c r="A311" s="309"/>
      <c r="B311" s="86"/>
      <c r="C311" s="342"/>
      <c r="D311" s="378"/>
      <c r="E311" s="98"/>
      <c r="F311" s="168"/>
      <c r="G311" s="179"/>
      <c r="H311" s="199"/>
    </row>
    <row r="312" spans="1:8" s="47" customFormat="1" ht="15" customHeight="1">
      <c r="A312" s="310"/>
      <c r="B312" s="94"/>
      <c r="C312" s="123"/>
      <c r="D312" s="397"/>
      <c r="E312" s="478"/>
      <c r="F312" s="167"/>
      <c r="G312" s="511"/>
      <c r="H312" s="198"/>
    </row>
    <row r="313" spans="1:8" s="47" customFormat="1" ht="15" customHeight="1">
      <c r="A313" s="309"/>
      <c r="B313" s="86"/>
      <c r="C313" s="342"/>
      <c r="D313" s="378"/>
      <c r="E313" s="98"/>
      <c r="F313" s="168"/>
      <c r="G313" s="510"/>
      <c r="H313" s="199"/>
    </row>
    <row r="314" spans="1:8" s="47" customFormat="1" ht="15" customHeight="1">
      <c r="A314" s="310"/>
      <c r="B314" s="96" t="s">
        <v>324</v>
      </c>
      <c r="C314" s="344" t="s">
        <v>47</v>
      </c>
      <c r="D314" s="393">
        <v>48.7</v>
      </c>
      <c r="E314" s="97" t="s">
        <v>714</v>
      </c>
      <c r="F314" s="167"/>
      <c r="G314" s="511"/>
      <c r="H314" s="198"/>
    </row>
    <row r="315" spans="1:8" s="47" customFormat="1" ht="15" customHeight="1">
      <c r="A315" s="309"/>
      <c r="B315" s="86"/>
      <c r="C315" s="342"/>
      <c r="D315" s="378"/>
      <c r="E315" s="98"/>
      <c r="F315" s="168"/>
      <c r="G315" s="510"/>
      <c r="H315" s="199"/>
    </row>
    <row r="316" spans="1:8" s="47" customFormat="1" ht="15" customHeight="1">
      <c r="A316" s="310"/>
      <c r="B316" s="94" t="s">
        <v>324</v>
      </c>
      <c r="C316" s="343" t="s">
        <v>424</v>
      </c>
      <c r="D316" s="393">
        <v>98.2</v>
      </c>
      <c r="E316" s="478" t="s">
        <v>714</v>
      </c>
      <c r="F316" s="167"/>
      <c r="G316" s="511"/>
      <c r="H316" s="198"/>
    </row>
    <row r="317" spans="1:8" s="47" customFormat="1" ht="15" customHeight="1">
      <c r="A317" s="309"/>
      <c r="B317" s="86"/>
      <c r="C317" s="342"/>
      <c r="D317" s="378"/>
      <c r="E317" s="98"/>
      <c r="F317" s="168"/>
      <c r="G317" s="510"/>
      <c r="H317" s="199"/>
    </row>
    <row r="318" spans="1:8" s="47" customFormat="1" ht="15" customHeight="1">
      <c r="A318" s="310"/>
      <c r="B318" s="94" t="s">
        <v>324</v>
      </c>
      <c r="C318" s="343" t="s">
        <v>487</v>
      </c>
      <c r="D318" s="393">
        <v>9</v>
      </c>
      <c r="E318" s="478" t="s">
        <v>714</v>
      </c>
      <c r="F318" s="167"/>
      <c r="G318" s="511"/>
      <c r="H318" s="198"/>
    </row>
    <row r="319" spans="1:8" s="47" customFormat="1" ht="15" customHeight="1">
      <c r="A319" s="309"/>
      <c r="B319" s="86"/>
      <c r="C319" s="342"/>
      <c r="D319" s="378"/>
      <c r="E319" s="98"/>
      <c r="F319" s="168"/>
      <c r="G319" s="510"/>
      <c r="H319" s="199"/>
    </row>
    <row r="320" spans="1:8" s="47" customFormat="1" ht="15" customHeight="1">
      <c r="A320" s="310"/>
      <c r="B320" s="94" t="s">
        <v>324</v>
      </c>
      <c r="C320" s="343" t="s">
        <v>552</v>
      </c>
      <c r="D320" s="384">
        <v>173</v>
      </c>
      <c r="E320" s="478" t="s">
        <v>714</v>
      </c>
      <c r="F320" s="167"/>
      <c r="G320" s="511"/>
      <c r="H320" s="198"/>
    </row>
    <row r="321" spans="1:8" s="47" customFormat="1" ht="15" customHeight="1">
      <c r="A321" s="309"/>
      <c r="B321" s="86"/>
      <c r="C321" s="342"/>
      <c r="D321" s="378"/>
      <c r="E321" s="98"/>
      <c r="F321" s="168"/>
      <c r="G321" s="510"/>
      <c r="H321" s="199"/>
    </row>
    <row r="322" spans="1:8" s="47" customFormat="1" ht="15" customHeight="1">
      <c r="A322" s="311"/>
      <c r="B322" s="94" t="s">
        <v>324</v>
      </c>
      <c r="C322" s="344" t="s">
        <v>211</v>
      </c>
      <c r="D322" s="387">
        <v>14.5</v>
      </c>
      <c r="E322" s="97" t="s">
        <v>714</v>
      </c>
      <c r="F322" s="167"/>
      <c r="G322" s="511"/>
      <c r="H322" s="197"/>
    </row>
    <row r="323" spans="1:8" s="47" customFormat="1" ht="15" customHeight="1">
      <c r="A323" s="309"/>
      <c r="B323" s="86"/>
      <c r="C323" s="342"/>
      <c r="D323" s="378"/>
      <c r="E323" s="98"/>
      <c r="F323" s="168"/>
      <c r="G323" s="510"/>
      <c r="H323" s="199"/>
    </row>
    <row r="324" spans="1:8" s="47" customFormat="1" ht="15" customHeight="1">
      <c r="A324" s="310"/>
      <c r="B324" s="94"/>
      <c r="C324" s="343"/>
      <c r="D324" s="386"/>
      <c r="E324" s="476"/>
      <c r="F324" s="167"/>
      <c r="G324" s="511"/>
      <c r="H324" s="198"/>
    </row>
    <row r="325" spans="1:8" s="47" customFormat="1" ht="15" customHeight="1">
      <c r="A325" s="309"/>
      <c r="B325" s="86"/>
      <c r="C325" s="342"/>
      <c r="D325" s="378"/>
      <c r="E325" s="98"/>
      <c r="F325" s="168"/>
      <c r="G325" s="510"/>
      <c r="H325" s="199"/>
    </row>
    <row r="326" spans="1:8" s="47" customFormat="1" ht="15" customHeight="1">
      <c r="A326" s="314"/>
      <c r="B326" s="329" t="s">
        <v>288</v>
      </c>
      <c r="C326" s="345" t="s">
        <v>47</v>
      </c>
      <c r="D326" s="405">
        <v>114</v>
      </c>
      <c r="E326" s="477" t="s">
        <v>203</v>
      </c>
      <c r="F326" s="491"/>
      <c r="G326" s="514"/>
      <c r="H326" s="530"/>
    </row>
    <row r="327" spans="1:8" s="47" customFormat="1" ht="15" customHeight="1">
      <c r="A327" s="311"/>
      <c r="B327" s="93"/>
      <c r="C327" s="344"/>
      <c r="D327" s="387"/>
      <c r="E327" s="97"/>
      <c r="F327" s="166"/>
      <c r="G327" s="512"/>
      <c r="H327" s="197"/>
    </row>
    <row r="328" spans="1:8" s="47" customFormat="1" ht="15" customHeight="1">
      <c r="A328" s="310"/>
      <c r="B328" s="94" t="s">
        <v>288</v>
      </c>
      <c r="C328" s="343" t="s">
        <v>424</v>
      </c>
      <c r="D328" s="394">
        <v>54</v>
      </c>
      <c r="E328" s="95" t="s">
        <v>851</v>
      </c>
      <c r="F328" s="453"/>
      <c r="G328" s="511"/>
      <c r="H328" s="198"/>
    </row>
    <row r="329" spans="1:8" s="47" customFormat="1" ht="15" customHeight="1">
      <c r="A329" s="309"/>
      <c r="B329" s="86"/>
      <c r="C329" s="342"/>
      <c r="D329" s="378"/>
      <c r="E329" s="98"/>
      <c r="F329" s="168"/>
      <c r="G329" s="510"/>
      <c r="H329" s="199"/>
    </row>
    <row r="330" spans="1:8" s="47" customFormat="1" ht="15" customHeight="1">
      <c r="A330" s="310"/>
      <c r="B330" s="94" t="s">
        <v>288</v>
      </c>
      <c r="C330" s="123" t="s">
        <v>487</v>
      </c>
      <c r="D330" s="393">
        <v>9</v>
      </c>
      <c r="E330" s="478" t="s">
        <v>714</v>
      </c>
      <c r="F330" s="167"/>
      <c r="G330" s="511"/>
      <c r="H330" s="198"/>
    </row>
    <row r="331" spans="1:8" s="47" customFormat="1" ht="15" customHeight="1">
      <c r="A331" s="309"/>
      <c r="B331" s="86"/>
      <c r="C331" s="342"/>
      <c r="D331" s="378"/>
      <c r="E331" s="98"/>
      <c r="F331" s="168"/>
      <c r="G331" s="510"/>
      <c r="H331" s="199"/>
    </row>
    <row r="332" spans="1:8" s="47" customFormat="1" ht="15" customHeight="1">
      <c r="A332" s="310"/>
      <c r="B332" s="94" t="s">
        <v>288</v>
      </c>
      <c r="C332" s="343" t="s">
        <v>552</v>
      </c>
      <c r="D332" s="377">
        <v>173</v>
      </c>
      <c r="E332" s="95" t="s">
        <v>714</v>
      </c>
      <c r="F332" s="167"/>
      <c r="G332" s="511"/>
      <c r="H332" s="198"/>
    </row>
    <row r="333" spans="1:8" s="47" customFormat="1" ht="15" customHeight="1">
      <c r="A333" s="309"/>
      <c r="B333" s="86"/>
      <c r="C333" s="342"/>
      <c r="D333" s="378"/>
      <c r="E333" s="98"/>
      <c r="F333" s="168"/>
      <c r="G333" s="510"/>
      <c r="H333" s="199"/>
    </row>
    <row r="334" spans="1:8" s="47" customFormat="1" ht="15" customHeight="1">
      <c r="A334" s="310"/>
      <c r="B334" s="94" t="s">
        <v>288</v>
      </c>
      <c r="C334" s="343" t="s">
        <v>211</v>
      </c>
      <c r="D334" s="393">
        <v>16.399999999999999</v>
      </c>
      <c r="E334" s="478" t="s">
        <v>851</v>
      </c>
      <c r="F334" s="167"/>
      <c r="G334" s="511"/>
      <c r="H334" s="198"/>
    </row>
    <row r="335" spans="1:8" s="47" customFormat="1" ht="15" customHeight="1">
      <c r="A335" s="309"/>
      <c r="B335" s="86"/>
      <c r="C335" s="342"/>
      <c r="D335" s="378"/>
      <c r="E335" s="98"/>
      <c r="F335" s="168"/>
      <c r="G335" s="179"/>
      <c r="H335" s="199"/>
    </row>
    <row r="336" spans="1:8" s="47" customFormat="1" ht="15" customHeight="1">
      <c r="A336" s="310"/>
      <c r="B336" s="94"/>
      <c r="C336" s="123"/>
      <c r="D336" s="393"/>
      <c r="E336" s="478"/>
      <c r="F336" s="167"/>
      <c r="G336" s="511"/>
      <c r="H336" s="198"/>
    </row>
    <row r="337" spans="1:8" s="47" customFormat="1" ht="15" customHeight="1">
      <c r="A337" s="309"/>
      <c r="B337" s="86"/>
      <c r="C337" s="342"/>
      <c r="D337" s="378"/>
      <c r="E337" s="98"/>
      <c r="F337" s="168"/>
      <c r="G337" s="510"/>
      <c r="H337" s="202"/>
    </row>
    <row r="338" spans="1:8" s="47" customFormat="1" ht="15" customHeight="1">
      <c r="A338" s="310"/>
      <c r="B338" s="95" t="s">
        <v>779</v>
      </c>
      <c r="C338" s="123"/>
      <c r="D338" s="393"/>
      <c r="E338" s="478"/>
      <c r="F338" s="453"/>
      <c r="G338" s="511"/>
      <c r="H338" s="201"/>
    </row>
    <row r="339" spans="1:8" s="47" customFormat="1" ht="15" customHeight="1">
      <c r="A339" s="309"/>
      <c r="B339" s="86"/>
      <c r="C339" s="342"/>
      <c r="D339" s="390"/>
      <c r="E339" s="98"/>
      <c r="F339" s="168"/>
      <c r="G339" s="180"/>
      <c r="H339" s="199"/>
    </row>
    <row r="340" spans="1:8" s="47" customFormat="1" ht="15" customHeight="1">
      <c r="A340" s="310"/>
      <c r="B340" s="94"/>
      <c r="C340" s="343"/>
      <c r="D340" s="393"/>
      <c r="E340" s="478"/>
      <c r="F340" s="167"/>
      <c r="G340" s="511"/>
      <c r="H340" s="198"/>
    </row>
    <row r="341" spans="1:8" s="47" customFormat="1" ht="15" customHeight="1">
      <c r="A341" s="309"/>
      <c r="B341" s="86"/>
      <c r="C341" s="342"/>
      <c r="D341" s="378"/>
      <c r="E341" s="98"/>
      <c r="F341" s="168"/>
      <c r="G341" s="179"/>
      <c r="H341" s="199"/>
    </row>
    <row r="342" spans="1:8" s="47" customFormat="1" ht="15" customHeight="1">
      <c r="A342" s="311"/>
      <c r="B342" s="93"/>
      <c r="C342" s="344"/>
      <c r="D342" s="393"/>
      <c r="E342" s="478"/>
      <c r="F342" s="166"/>
      <c r="G342" s="512"/>
      <c r="H342" s="197"/>
    </row>
    <row r="343" spans="1:8" s="47" customFormat="1" ht="15" customHeight="1">
      <c r="A343" s="309"/>
      <c r="B343" s="86"/>
      <c r="C343" s="342"/>
      <c r="D343" s="378"/>
      <c r="E343" s="98"/>
      <c r="F343" s="168"/>
      <c r="G343" s="510"/>
      <c r="H343" s="199"/>
    </row>
    <row r="344" spans="1:8" s="47" customFormat="1" ht="15" customHeight="1">
      <c r="A344" s="310"/>
      <c r="B344" s="94"/>
      <c r="C344" s="343"/>
      <c r="D344" s="386"/>
      <c r="E344" s="476"/>
      <c r="F344" s="453"/>
      <c r="G344" s="511"/>
      <c r="H344" s="198"/>
    </row>
    <row r="345" spans="1:8" s="47" customFormat="1" ht="15" customHeight="1">
      <c r="A345" s="309"/>
      <c r="B345" s="86"/>
      <c r="C345" s="342"/>
      <c r="D345" s="378"/>
      <c r="E345" s="98"/>
      <c r="F345" s="168"/>
      <c r="G345" s="510"/>
      <c r="H345" s="199"/>
    </row>
    <row r="346" spans="1:8" s="47" customFormat="1" ht="15" customHeight="1">
      <c r="A346" s="310"/>
      <c r="B346" s="94"/>
      <c r="C346" s="343"/>
      <c r="D346" s="393"/>
      <c r="E346" s="478"/>
      <c r="F346" s="453"/>
      <c r="G346" s="511"/>
      <c r="H346" s="198"/>
    </row>
    <row r="347" spans="1:8" s="47" customFormat="1" ht="15" customHeight="1">
      <c r="A347" s="309"/>
      <c r="B347" s="86"/>
      <c r="C347" s="342"/>
      <c r="D347" s="378"/>
      <c r="E347" s="98"/>
      <c r="F347" s="168"/>
      <c r="G347" s="510"/>
      <c r="H347" s="199"/>
    </row>
    <row r="348" spans="1:8" s="47" customFormat="1" ht="15" customHeight="1">
      <c r="A348" s="310"/>
      <c r="B348" s="94"/>
      <c r="C348" s="343"/>
      <c r="D348" s="394"/>
      <c r="E348" s="95"/>
      <c r="F348" s="453"/>
      <c r="G348" s="511"/>
      <c r="H348" s="198"/>
    </row>
    <row r="349" spans="1:8" s="47" customFormat="1" ht="15" customHeight="1">
      <c r="A349" s="309"/>
      <c r="B349" s="86"/>
      <c r="C349" s="342"/>
      <c r="D349" s="378"/>
      <c r="E349" s="98"/>
      <c r="F349" s="168"/>
      <c r="G349" s="510"/>
      <c r="H349" s="199"/>
    </row>
    <row r="350" spans="1:8" s="47" customFormat="1" ht="15" customHeight="1">
      <c r="A350" s="310"/>
      <c r="B350" s="94"/>
      <c r="C350" s="343"/>
      <c r="D350" s="393"/>
      <c r="E350" s="478"/>
      <c r="F350" s="453"/>
      <c r="G350" s="511"/>
      <c r="H350" s="198"/>
    </row>
    <row r="351" spans="1:8" s="47" customFormat="1" ht="15" customHeight="1">
      <c r="A351" s="309"/>
      <c r="B351" s="86"/>
      <c r="C351" s="342"/>
      <c r="D351" s="378"/>
      <c r="E351" s="98"/>
      <c r="F351" s="168"/>
      <c r="G351" s="510"/>
      <c r="H351" s="199"/>
    </row>
    <row r="352" spans="1:8" s="47" customFormat="1" ht="15" customHeight="1">
      <c r="A352" s="310"/>
      <c r="B352" s="94"/>
      <c r="C352" s="343"/>
      <c r="D352" s="393"/>
      <c r="E352" s="478"/>
      <c r="F352" s="453"/>
      <c r="G352" s="511"/>
      <c r="H352" s="198"/>
    </row>
    <row r="353" spans="1:8" s="47" customFormat="1" ht="15" customHeight="1">
      <c r="A353" s="309"/>
      <c r="B353" s="86"/>
      <c r="C353" s="342"/>
      <c r="D353" s="378"/>
      <c r="E353" s="98"/>
      <c r="F353" s="168"/>
      <c r="G353" s="510"/>
      <c r="H353" s="199"/>
    </row>
    <row r="354" spans="1:8" s="47" customFormat="1" ht="15" customHeight="1">
      <c r="A354" s="310"/>
      <c r="B354" s="94"/>
      <c r="C354" s="344"/>
      <c r="D354" s="393"/>
      <c r="E354" s="478"/>
      <c r="F354" s="453"/>
      <c r="G354" s="511"/>
      <c r="H354" s="198"/>
    </row>
    <row r="355" spans="1:8" s="47" customFormat="1" ht="15" customHeight="1">
      <c r="A355" s="309"/>
      <c r="B355" s="86"/>
      <c r="C355" s="342"/>
      <c r="D355" s="378"/>
      <c r="E355" s="98"/>
      <c r="F355" s="168"/>
      <c r="G355" s="510"/>
      <c r="H355" s="199"/>
    </row>
    <row r="356" spans="1:8" s="47" customFormat="1" ht="15" customHeight="1">
      <c r="A356" s="310"/>
      <c r="B356" s="94"/>
      <c r="C356" s="344"/>
      <c r="D356" s="397"/>
      <c r="E356" s="478"/>
      <c r="F356" s="453"/>
      <c r="G356" s="511"/>
      <c r="H356" s="198"/>
    </row>
    <row r="357" spans="1:8" s="47" customFormat="1" ht="15" customHeight="1">
      <c r="A357" s="309"/>
      <c r="B357" s="86"/>
      <c r="C357" s="342"/>
      <c r="D357" s="378"/>
      <c r="E357" s="98"/>
      <c r="F357" s="168"/>
      <c r="G357" s="510"/>
      <c r="H357" s="199"/>
    </row>
    <row r="358" spans="1:8" s="47" customFormat="1" ht="15" customHeight="1">
      <c r="A358" s="310"/>
      <c r="B358" s="94"/>
      <c r="C358" s="343"/>
      <c r="D358" s="386"/>
      <c r="E358" s="476"/>
      <c r="F358" s="453"/>
      <c r="G358" s="511"/>
      <c r="H358" s="198"/>
    </row>
    <row r="359" spans="1:8" s="47" customFormat="1" ht="15" customHeight="1">
      <c r="A359" s="309"/>
      <c r="B359" s="86"/>
      <c r="C359" s="342"/>
      <c r="D359" s="378"/>
      <c r="E359" s="98"/>
      <c r="F359" s="168"/>
      <c r="G359" s="510"/>
      <c r="H359" s="199"/>
    </row>
    <row r="360" spans="1:8" s="47" customFormat="1" ht="15" customHeight="1">
      <c r="A360" s="311"/>
      <c r="B360" s="97" t="s">
        <v>244</v>
      </c>
      <c r="C360" s="344"/>
      <c r="D360" s="387"/>
      <c r="E360" s="97"/>
      <c r="F360" s="166"/>
      <c r="G360" s="512"/>
      <c r="H360" s="197"/>
    </row>
    <row r="361" spans="1:8" s="47" customFormat="1" ht="15" customHeight="1">
      <c r="A361" s="309"/>
      <c r="B361" s="86"/>
      <c r="C361" s="342"/>
      <c r="D361" s="378"/>
      <c r="E361" s="98"/>
      <c r="F361" s="168"/>
      <c r="G361" s="510"/>
      <c r="H361" s="199"/>
    </row>
    <row r="362" spans="1:8" s="47" customFormat="1" ht="15" customHeight="1">
      <c r="A362" s="314"/>
      <c r="B362" s="335"/>
      <c r="C362" s="345"/>
      <c r="D362" s="396"/>
      <c r="E362" s="335"/>
      <c r="F362" s="490"/>
      <c r="G362" s="514"/>
      <c r="H362" s="530"/>
    </row>
    <row r="363" spans="1:8" s="47" customFormat="1" ht="15" customHeight="1">
      <c r="A363" s="305"/>
      <c r="B363" s="327"/>
      <c r="C363" s="350"/>
      <c r="D363" s="371"/>
      <c r="E363" s="473"/>
      <c r="F363" s="488"/>
      <c r="G363" s="506"/>
      <c r="H363" s="535"/>
    </row>
    <row r="364" spans="1:8" s="47" customFormat="1" ht="15" customHeight="1">
      <c r="A364" s="306" t="s">
        <v>274</v>
      </c>
      <c r="B364" s="94" t="s">
        <v>382</v>
      </c>
      <c r="C364" s="351"/>
      <c r="D364" s="372"/>
      <c r="E364" s="474"/>
      <c r="F364" s="489"/>
      <c r="G364" s="507"/>
      <c r="H364" s="536"/>
    </row>
    <row r="365" spans="1:8" s="47" customFormat="1" ht="15" customHeight="1">
      <c r="A365" s="307"/>
      <c r="B365" s="86"/>
      <c r="C365" s="86"/>
      <c r="D365" s="139"/>
      <c r="E365" s="97"/>
      <c r="F365" s="168"/>
      <c r="G365" s="179"/>
      <c r="H365" s="537"/>
    </row>
    <row r="366" spans="1:8" s="47" customFormat="1" ht="15" customHeight="1">
      <c r="A366" s="308"/>
      <c r="B366" s="94"/>
      <c r="C366" s="96"/>
      <c r="D366" s="140"/>
      <c r="E366" s="95"/>
      <c r="F366" s="167"/>
      <c r="G366" s="178"/>
      <c r="H366" s="538"/>
    </row>
    <row r="367" spans="1:8" s="47" customFormat="1" ht="15" customHeight="1">
      <c r="A367" s="307"/>
      <c r="B367" s="86"/>
      <c r="C367" s="86"/>
      <c r="D367" s="139"/>
      <c r="E367" s="97"/>
      <c r="F367" s="168"/>
      <c r="G367" s="179"/>
      <c r="H367" s="537"/>
    </row>
    <row r="368" spans="1:8" s="47" customFormat="1" ht="15" customHeight="1">
      <c r="A368" s="306">
        <v>1</v>
      </c>
      <c r="B368" s="94" t="s">
        <v>361</v>
      </c>
      <c r="C368" s="96"/>
      <c r="D368" s="149">
        <v>1</v>
      </c>
      <c r="E368" s="95" t="s">
        <v>253</v>
      </c>
      <c r="F368" s="167"/>
      <c r="G368" s="178"/>
      <c r="H368" s="538"/>
    </row>
    <row r="369" spans="1:8" s="47" customFormat="1" ht="15" customHeight="1">
      <c r="A369" s="307"/>
      <c r="B369" s="86"/>
      <c r="C369" s="86"/>
      <c r="D369" s="142"/>
      <c r="E369" s="97"/>
      <c r="F369" s="168"/>
      <c r="G369" s="179"/>
      <c r="H369" s="537"/>
    </row>
    <row r="370" spans="1:8" s="47" customFormat="1" ht="15" customHeight="1">
      <c r="A370" s="306">
        <v>2</v>
      </c>
      <c r="B370" s="94" t="s">
        <v>273</v>
      </c>
      <c r="C370" s="96"/>
      <c r="D370" s="149">
        <v>1</v>
      </c>
      <c r="E370" s="95" t="s">
        <v>253</v>
      </c>
      <c r="F370" s="167"/>
      <c r="G370" s="178"/>
      <c r="H370" s="538"/>
    </row>
    <row r="371" spans="1:8" s="47" customFormat="1" ht="15" customHeight="1">
      <c r="A371" s="221"/>
      <c r="B371" s="86"/>
      <c r="C371" s="230"/>
      <c r="D371" s="406"/>
      <c r="E371" s="475"/>
      <c r="F371" s="168"/>
      <c r="G371" s="179"/>
      <c r="H371" s="537"/>
    </row>
    <row r="372" spans="1:8" s="47" customFormat="1" ht="15" customHeight="1">
      <c r="A372" s="221">
        <v>3</v>
      </c>
      <c r="B372" s="94" t="s">
        <v>685</v>
      </c>
      <c r="C372" s="105"/>
      <c r="D372" s="374">
        <v>1</v>
      </c>
      <c r="E372" s="268" t="s">
        <v>253</v>
      </c>
      <c r="F372" s="167"/>
      <c r="G372" s="178"/>
      <c r="H372" s="538"/>
    </row>
    <row r="373" spans="1:8" s="47" customFormat="1" ht="15" customHeight="1">
      <c r="A373" s="307"/>
      <c r="B373" s="86"/>
      <c r="C373" s="86"/>
      <c r="D373" s="142"/>
      <c r="E373" s="97"/>
      <c r="F373" s="168"/>
      <c r="G373" s="179"/>
      <c r="H373" s="537"/>
    </row>
    <row r="374" spans="1:8" s="47" customFormat="1" ht="15" customHeight="1">
      <c r="A374" s="306">
        <v>4</v>
      </c>
      <c r="B374" s="94" t="s">
        <v>66</v>
      </c>
      <c r="C374" s="96"/>
      <c r="D374" s="149">
        <v>1</v>
      </c>
      <c r="E374" s="95" t="s">
        <v>253</v>
      </c>
      <c r="F374" s="167"/>
      <c r="G374" s="178"/>
      <c r="H374" s="538"/>
    </row>
    <row r="375" spans="1:8" s="47" customFormat="1" ht="15" customHeight="1">
      <c r="A375" s="307"/>
      <c r="B375" s="86"/>
      <c r="C375" s="86"/>
      <c r="D375" s="142"/>
      <c r="E375" s="97"/>
      <c r="F375" s="168"/>
      <c r="G375" s="179"/>
      <c r="H375" s="537"/>
    </row>
    <row r="376" spans="1:8" s="47" customFormat="1" ht="15" customHeight="1">
      <c r="A376" s="306">
        <v>5</v>
      </c>
      <c r="B376" s="94" t="s">
        <v>390</v>
      </c>
      <c r="C376" s="96"/>
      <c r="D376" s="149">
        <v>1</v>
      </c>
      <c r="E376" s="95" t="s">
        <v>253</v>
      </c>
      <c r="F376" s="167"/>
      <c r="G376" s="178"/>
      <c r="H376" s="538"/>
    </row>
    <row r="377" spans="1:8" s="47" customFormat="1" ht="15" customHeight="1">
      <c r="A377" s="307"/>
      <c r="B377" s="86"/>
      <c r="C377" s="86"/>
      <c r="D377" s="142"/>
      <c r="E377" s="97"/>
      <c r="F377" s="166"/>
      <c r="G377" s="177"/>
      <c r="H377" s="539"/>
    </row>
    <row r="378" spans="1:8" s="47" customFormat="1" ht="15" customHeight="1">
      <c r="A378" s="306">
        <v>6</v>
      </c>
      <c r="B378" s="94" t="s">
        <v>309</v>
      </c>
      <c r="C378" s="96"/>
      <c r="D378" s="149">
        <v>1</v>
      </c>
      <c r="E378" s="95" t="s">
        <v>253</v>
      </c>
      <c r="F378" s="166"/>
      <c r="G378" s="177"/>
      <c r="H378" s="539"/>
    </row>
    <row r="379" spans="1:8" s="47" customFormat="1" ht="15" customHeight="1">
      <c r="A379" s="313"/>
      <c r="B379" s="86"/>
      <c r="C379" s="334"/>
      <c r="D379" s="382"/>
      <c r="E379" s="97"/>
      <c r="F379" s="168"/>
      <c r="G379" s="180"/>
      <c r="H379" s="537"/>
    </row>
    <row r="380" spans="1:8" s="47" customFormat="1" ht="15" customHeight="1">
      <c r="A380" s="313"/>
      <c r="B380" s="94"/>
      <c r="C380" s="96"/>
      <c r="D380" s="140"/>
      <c r="E380" s="95"/>
      <c r="F380" s="167"/>
      <c r="G380" s="178"/>
      <c r="H380" s="538"/>
    </row>
    <row r="381" spans="1:8" s="47" customFormat="1" ht="15" customHeight="1">
      <c r="A381" s="307"/>
      <c r="B381" s="230"/>
      <c r="C381" s="86"/>
      <c r="D381" s="139"/>
      <c r="E381" s="97"/>
      <c r="F381" s="168"/>
      <c r="G381" s="180"/>
      <c r="H381" s="537"/>
    </row>
    <row r="382" spans="1:8" s="47" customFormat="1" ht="15" customHeight="1">
      <c r="A382" s="306"/>
      <c r="B382" s="105"/>
      <c r="C382" s="96"/>
      <c r="D382" s="140"/>
      <c r="E382" s="95"/>
      <c r="F382" s="167"/>
      <c r="G382" s="515"/>
      <c r="H382" s="538"/>
    </row>
    <row r="383" spans="1:8" s="47" customFormat="1" ht="15" customHeight="1">
      <c r="A383" s="307"/>
      <c r="C383" s="86"/>
      <c r="D383" s="139"/>
      <c r="E383" s="97"/>
      <c r="F383" s="168"/>
      <c r="G383" s="179"/>
      <c r="H383" s="537"/>
    </row>
    <row r="384" spans="1:8" s="47" customFormat="1" ht="15" customHeight="1">
      <c r="A384" s="306"/>
      <c r="C384" s="96"/>
      <c r="D384" s="140"/>
      <c r="E384" s="95"/>
      <c r="F384" s="167"/>
      <c r="G384" s="178"/>
      <c r="H384" s="538"/>
    </row>
    <row r="385" spans="1:8" s="47" customFormat="1" ht="15" customHeight="1">
      <c r="A385" s="307"/>
      <c r="B385" s="86"/>
      <c r="C385" s="86"/>
      <c r="D385" s="139"/>
      <c r="E385" s="97"/>
      <c r="F385" s="168"/>
      <c r="G385" s="179"/>
      <c r="H385" s="537"/>
    </row>
    <row r="386" spans="1:8" s="47" customFormat="1" ht="15" customHeight="1">
      <c r="A386" s="306"/>
      <c r="B386" s="94"/>
      <c r="C386" s="96"/>
      <c r="D386" s="140"/>
      <c r="E386" s="95"/>
      <c r="F386" s="167"/>
      <c r="G386" s="178"/>
      <c r="H386" s="538"/>
    </row>
    <row r="387" spans="1:8" s="47" customFormat="1" ht="15" customHeight="1">
      <c r="A387" s="307"/>
      <c r="B387" s="86"/>
      <c r="C387" s="86"/>
      <c r="D387" s="139"/>
      <c r="E387" s="97"/>
      <c r="F387" s="168"/>
      <c r="G387" s="179"/>
      <c r="H387" s="537"/>
    </row>
    <row r="388" spans="1:8" s="47" customFormat="1" ht="15" customHeight="1">
      <c r="A388" s="306"/>
      <c r="B388" s="94"/>
      <c r="C388" s="96"/>
      <c r="D388" s="140"/>
      <c r="E388" s="95"/>
      <c r="F388" s="167"/>
      <c r="G388" s="178"/>
      <c r="H388" s="538"/>
    </row>
    <row r="389" spans="1:8" s="47" customFormat="1" ht="15" customHeight="1">
      <c r="A389" s="307"/>
      <c r="B389" s="86"/>
      <c r="C389" s="86"/>
      <c r="D389" s="139"/>
      <c r="E389" s="97"/>
      <c r="F389" s="168"/>
      <c r="G389" s="179"/>
      <c r="H389" s="537"/>
    </row>
    <row r="390" spans="1:8" s="47" customFormat="1" ht="15" customHeight="1">
      <c r="A390" s="306"/>
      <c r="B390" s="94"/>
      <c r="C390" s="96"/>
      <c r="D390" s="140"/>
      <c r="E390" s="95"/>
      <c r="F390" s="167"/>
      <c r="G390" s="178"/>
      <c r="H390" s="538"/>
    </row>
    <row r="391" spans="1:8" s="47" customFormat="1" ht="15" customHeight="1">
      <c r="A391" s="313"/>
      <c r="B391" s="333"/>
      <c r="C391" s="334"/>
      <c r="D391" s="388"/>
      <c r="E391" s="98"/>
      <c r="F391" s="166"/>
      <c r="G391" s="177"/>
      <c r="H391" s="539"/>
    </row>
    <row r="392" spans="1:8" s="47" customFormat="1" ht="15" customHeight="1">
      <c r="A392" s="313"/>
      <c r="B392" s="94"/>
      <c r="C392" s="334"/>
      <c r="D392" s="140"/>
      <c r="E392" s="95"/>
      <c r="F392" s="166"/>
      <c r="G392" s="177"/>
      <c r="H392" s="539"/>
    </row>
    <row r="393" spans="1:8" s="47" customFormat="1" ht="15" customHeight="1">
      <c r="A393" s="307"/>
      <c r="B393" s="86"/>
      <c r="C393" s="86"/>
      <c r="D393" s="139"/>
      <c r="E393" s="97"/>
      <c r="F393" s="168"/>
      <c r="G393" s="179"/>
      <c r="H393" s="537"/>
    </row>
    <row r="394" spans="1:8" s="47" customFormat="1" ht="15" customHeight="1">
      <c r="A394" s="306"/>
      <c r="B394" s="94"/>
      <c r="C394" s="96"/>
      <c r="D394" s="140"/>
      <c r="E394" s="95"/>
      <c r="F394" s="167"/>
      <c r="G394" s="178"/>
      <c r="H394" s="538"/>
    </row>
    <row r="395" spans="1:8" s="47" customFormat="1" ht="15" customHeight="1">
      <c r="A395" s="307"/>
      <c r="B395" s="333"/>
      <c r="C395" s="86"/>
      <c r="D395" s="139"/>
      <c r="E395" s="97"/>
      <c r="F395" s="166"/>
      <c r="G395" s="180"/>
      <c r="H395" s="540"/>
    </row>
    <row r="396" spans="1:8" s="47" customFormat="1" ht="15" customHeight="1">
      <c r="A396" s="306"/>
      <c r="B396" s="95" t="s">
        <v>215</v>
      </c>
      <c r="C396" s="96"/>
      <c r="D396" s="140"/>
      <c r="E396" s="95"/>
      <c r="F396" s="167"/>
      <c r="G396" s="178"/>
      <c r="H396" s="541"/>
    </row>
    <row r="397" spans="1:8" s="47" customFormat="1" ht="15" customHeight="1">
      <c r="A397" s="75"/>
      <c r="B397" s="97"/>
      <c r="C397" s="334"/>
      <c r="D397" s="382"/>
      <c r="E397" s="97"/>
      <c r="F397" s="166"/>
      <c r="G397" s="177"/>
      <c r="H397" s="539"/>
    </row>
    <row r="398" spans="1:8" s="47" customFormat="1" ht="15" customHeight="1">
      <c r="A398" s="317"/>
      <c r="B398" s="335"/>
      <c r="C398" s="353"/>
      <c r="D398" s="407"/>
      <c r="E398" s="335"/>
      <c r="F398" s="490"/>
      <c r="G398" s="508"/>
      <c r="H398" s="542"/>
    </row>
    <row r="399" spans="1:8" s="47" customFormat="1" ht="15" customHeight="1">
      <c r="A399" s="318"/>
      <c r="B399" s="327"/>
      <c r="C399" s="354"/>
      <c r="D399" s="408"/>
      <c r="E399" s="479"/>
      <c r="F399" s="492"/>
      <c r="G399" s="516"/>
      <c r="H399" s="532"/>
    </row>
    <row r="400" spans="1:8" s="47" customFormat="1" ht="15" customHeight="1">
      <c r="A400" s="311">
        <v>1</v>
      </c>
      <c r="B400" s="94" t="s">
        <v>361</v>
      </c>
      <c r="C400" s="355"/>
      <c r="D400" s="387"/>
      <c r="E400" s="97"/>
      <c r="F400" s="166"/>
      <c r="G400" s="512"/>
      <c r="H400" s="197"/>
    </row>
    <row r="401" spans="1:8" s="47" customFormat="1" ht="15" customHeight="1">
      <c r="A401" s="309"/>
      <c r="B401" s="86"/>
      <c r="C401" s="342"/>
      <c r="D401" s="378"/>
      <c r="E401" s="98"/>
      <c r="F401" s="168"/>
      <c r="G401" s="510"/>
      <c r="H401" s="199"/>
    </row>
    <row r="402" spans="1:8" s="47" customFormat="1" ht="15" customHeight="1">
      <c r="A402" s="310"/>
      <c r="B402" s="94"/>
      <c r="C402" s="343"/>
      <c r="D402" s="393"/>
      <c r="E402" s="478"/>
      <c r="F402" s="453"/>
      <c r="G402" s="511"/>
      <c r="H402" s="198"/>
    </row>
    <row r="403" spans="1:8" s="47" customFormat="1" ht="15" customHeight="1">
      <c r="A403" s="309"/>
      <c r="B403" s="86"/>
      <c r="C403" s="342"/>
      <c r="D403" s="390"/>
      <c r="E403" s="98"/>
      <c r="F403" s="168"/>
      <c r="G403" s="510"/>
      <c r="H403" s="199"/>
    </row>
    <row r="404" spans="1:8" s="47" customFormat="1" ht="15" customHeight="1">
      <c r="A404" s="310"/>
      <c r="B404" s="94" t="s">
        <v>252</v>
      </c>
      <c r="C404" s="343" t="s">
        <v>598</v>
      </c>
      <c r="D404" s="384">
        <v>16</v>
      </c>
      <c r="E404" s="478" t="s">
        <v>81</v>
      </c>
      <c r="F404" s="493"/>
      <c r="G404" s="511"/>
      <c r="H404" s="198"/>
    </row>
    <row r="405" spans="1:8" s="47" customFormat="1" ht="15" customHeight="1">
      <c r="A405" s="309"/>
      <c r="B405" s="86"/>
      <c r="C405" s="342"/>
      <c r="D405" s="378"/>
      <c r="E405" s="98"/>
      <c r="F405" s="168"/>
      <c r="G405" s="510"/>
      <c r="H405" s="199"/>
    </row>
    <row r="406" spans="1:8" s="47" customFormat="1" ht="15" customHeight="1">
      <c r="A406" s="310"/>
      <c r="B406" s="94"/>
      <c r="C406" s="343"/>
      <c r="D406" s="393"/>
      <c r="E406" s="478"/>
      <c r="F406" s="493"/>
      <c r="G406" s="511"/>
      <c r="H406" s="198"/>
    </row>
    <row r="407" spans="1:8" s="47" customFormat="1" ht="15" customHeight="1">
      <c r="A407" s="309"/>
      <c r="B407" s="86"/>
      <c r="C407" s="342"/>
      <c r="D407" s="378"/>
      <c r="E407" s="98"/>
      <c r="F407" s="168"/>
      <c r="G407" s="510"/>
      <c r="H407" s="199"/>
    </row>
    <row r="408" spans="1:8" s="47" customFormat="1" ht="15" customHeight="1">
      <c r="A408" s="310"/>
      <c r="B408" s="94"/>
      <c r="C408" s="344"/>
      <c r="D408" s="393"/>
      <c r="E408" s="478"/>
      <c r="F408" s="453"/>
      <c r="G408" s="511"/>
      <c r="H408" s="198"/>
    </row>
    <row r="409" spans="1:8" s="47" customFormat="1" ht="15" customHeight="1">
      <c r="A409" s="309"/>
      <c r="B409" s="86"/>
      <c r="C409" s="342"/>
      <c r="D409" s="378"/>
      <c r="E409" s="98"/>
      <c r="F409" s="168"/>
      <c r="G409" s="510"/>
      <c r="H409" s="199"/>
    </row>
    <row r="410" spans="1:8" s="47" customFormat="1" ht="15" customHeight="1">
      <c r="A410" s="310"/>
      <c r="B410" s="94"/>
      <c r="C410" s="344"/>
      <c r="D410" s="393"/>
      <c r="E410" s="478"/>
      <c r="F410" s="453"/>
      <c r="G410" s="511"/>
      <c r="H410" s="198"/>
    </row>
    <row r="411" spans="1:8" s="47" customFormat="1" ht="15" customHeight="1">
      <c r="A411" s="309"/>
      <c r="B411" s="86"/>
      <c r="C411" s="342"/>
      <c r="D411" s="378"/>
      <c r="E411" s="98"/>
      <c r="F411" s="168"/>
      <c r="G411" s="510"/>
      <c r="H411" s="199"/>
    </row>
    <row r="412" spans="1:8" s="47" customFormat="1" ht="15" customHeight="1">
      <c r="A412" s="310"/>
      <c r="B412" s="94"/>
      <c r="C412" s="123"/>
      <c r="D412" s="393"/>
      <c r="E412" s="478"/>
      <c r="F412" s="453"/>
      <c r="G412" s="511"/>
      <c r="H412" s="198"/>
    </row>
    <row r="413" spans="1:8" s="47" customFormat="1" ht="15" customHeight="1">
      <c r="A413" s="309"/>
      <c r="B413" s="86"/>
      <c r="C413" s="342"/>
      <c r="D413" s="378"/>
      <c r="E413" s="98"/>
      <c r="F413" s="168"/>
      <c r="G413" s="510"/>
      <c r="H413" s="199"/>
    </row>
    <row r="414" spans="1:8" s="47" customFormat="1" ht="15" customHeight="1">
      <c r="A414" s="310"/>
      <c r="B414" s="94"/>
      <c r="C414" s="343"/>
      <c r="D414" s="393"/>
      <c r="E414" s="478"/>
      <c r="F414" s="453"/>
      <c r="G414" s="511"/>
      <c r="H414" s="198"/>
    </row>
    <row r="415" spans="1:8" s="47" customFormat="1" ht="15" customHeight="1">
      <c r="A415" s="309"/>
      <c r="B415" s="86"/>
      <c r="C415" s="342"/>
      <c r="D415" s="378"/>
      <c r="E415" s="98"/>
      <c r="F415" s="168"/>
      <c r="G415" s="510"/>
      <c r="H415" s="199"/>
    </row>
    <row r="416" spans="1:8" s="47" customFormat="1" ht="15" customHeight="1">
      <c r="A416" s="310"/>
      <c r="B416" s="94"/>
      <c r="C416" s="343"/>
      <c r="D416" s="393"/>
      <c r="E416" s="478"/>
      <c r="F416" s="453"/>
      <c r="G416" s="511"/>
      <c r="H416" s="198"/>
    </row>
    <row r="417" spans="1:8" s="47" customFormat="1" ht="15" customHeight="1">
      <c r="A417" s="309"/>
      <c r="B417" s="86"/>
      <c r="C417" s="342"/>
      <c r="D417" s="378"/>
      <c r="E417" s="98"/>
      <c r="F417" s="168"/>
      <c r="G417" s="510"/>
      <c r="H417" s="199"/>
    </row>
    <row r="418" spans="1:8" s="47" customFormat="1" ht="15" customHeight="1">
      <c r="A418" s="310"/>
      <c r="B418" s="94"/>
      <c r="C418" s="343"/>
      <c r="D418" s="393"/>
      <c r="E418" s="478"/>
      <c r="F418" s="453"/>
      <c r="G418" s="511"/>
      <c r="H418" s="198"/>
    </row>
    <row r="419" spans="1:8" s="47" customFormat="1" ht="15" customHeight="1">
      <c r="A419" s="309"/>
      <c r="B419" s="86"/>
      <c r="C419" s="342"/>
      <c r="D419" s="378"/>
      <c r="E419" s="98"/>
      <c r="F419" s="168"/>
      <c r="G419" s="510"/>
      <c r="H419" s="199"/>
    </row>
    <row r="420" spans="1:8" s="47" customFormat="1" ht="15" customHeight="1">
      <c r="A420" s="310"/>
      <c r="B420" s="94"/>
      <c r="C420" s="343"/>
      <c r="D420" s="394"/>
      <c r="E420" s="95"/>
      <c r="F420" s="453"/>
      <c r="G420" s="511"/>
      <c r="H420" s="198"/>
    </row>
    <row r="421" spans="1:8" s="47" customFormat="1" ht="15" customHeight="1">
      <c r="A421" s="309"/>
      <c r="B421" s="86"/>
      <c r="C421" s="342"/>
      <c r="D421" s="378"/>
      <c r="E421" s="98"/>
      <c r="F421" s="168"/>
      <c r="G421" s="510"/>
      <c r="H421" s="199"/>
    </row>
    <row r="422" spans="1:8" s="47" customFormat="1" ht="15" customHeight="1">
      <c r="A422" s="310"/>
      <c r="B422" s="94"/>
      <c r="C422" s="343"/>
      <c r="D422" s="393"/>
      <c r="E422" s="478"/>
      <c r="F422" s="453"/>
      <c r="G422" s="511"/>
      <c r="H422" s="198"/>
    </row>
    <row r="423" spans="1:8" s="47" customFormat="1" ht="15" customHeight="1">
      <c r="A423" s="309"/>
      <c r="B423" s="86"/>
      <c r="C423" s="342"/>
      <c r="D423" s="378"/>
      <c r="E423" s="98"/>
      <c r="F423" s="168"/>
      <c r="G423" s="510"/>
      <c r="H423" s="199"/>
    </row>
    <row r="424" spans="1:8" s="47" customFormat="1" ht="15" customHeight="1">
      <c r="A424" s="310"/>
      <c r="B424" s="94"/>
      <c r="C424" s="343"/>
      <c r="D424" s="393"/>
      <c r="E424" s="478"/>
      <c r="F424" s="453"/>
      <c r="G424" s="511"/>
      <c r="H424" s="198"/>
    </row>
    <row r="425" spans="1:8" s="47" customFormat="1" ht="15" customHeight="1">
      <c r="A425" s="309"/>
      <c r="B425" s="86"/>
      <c r="C425" s="342"/>
      <c r="D425" s="378"/>
      <c r="E425" s="98"/>
      <c r="F425" s="168"/>
      <c r="G425" s="510"/>
      <c r="H425" s="199"/>
    </row>
    <row r="426" spans="1:8" s="47" customFormat="1" ht="15" customHeight="1">
      <c r="A426" s="310"/>
      <c r="B426" s="94"/>
      <c r="C426" s="343"/>
      <c r="D426" s="393"/>
      <c r="E426" s="478"/>
      <c r="F426" s="453"/>
      <c r="G426" s="511"/>
      <c r="H426" s="198"/>
    </row>
    <row r="427" spans="1:8" s="47" customFormat="1" ht="15" customHeight="1">
      <c r="A427" s="309"/>
      <c r="B427" s="86"/>
      <c r="C427" s="342"/>
      <c r="D427" s="378"/>
      <c r="E427" s="98"/>
      <c r="F427" s="168"/>
      <c r="G427" s="510"/>
      <c r="H427" s="199"/>
    </row>
    <row r="428" spans="1:8" s="47" customFormat="1" ht="15" customHeight="1">
      <c r="A428" s="310"/>
      <c r="B428" s="94"/>
      <c r="C428" s="123"/>
      <c r="D428" s="397"/>
      <c r="E428" s="478"/>
      <c r="F428" s="453"/>
      <c r="G428" s="511"/>
      <c r="H428" s="198"/>
    </row>
    <row r="429" spans="1:8" s="47" customFormat="1" ht="15" customHeight="1">
      <c r="A429" s="309"/>
      <c r="B429" s="86"/>
      <c r="C429" s="342"/>
      <c r="D429" s="378"/>
      <c r="E429" s="98"/>
      <c r="F429" s="168"/>
      <c r="G429" s="510"/>
      <c r="H429" s="199"/>
    </row>
    <row r="430" spans="1:8" s="47" customFormat="1" ht="15" customHeight="1">
      <c r="A430" s="310"/>
      <c r="B430" s="94"/>
      <c r="C430" s="343"/>
      <c r="D430" s="386"/>
      <c r="E430" s="476"/>
      <c r="F430" s="453"/>
      <c r="G430" s="511"/>
      <c r="H430" s="198"/>
    </row>
    <row r="431" spans="1:8" s="47" customFormat="1" ht="15" customHeight="1">
      <c r="A431" s="309"/>
      <c r="B431" s="86"/>
      <c r="C431" s="342"/>
      <c r="D431" s="378"/>
      <c r="E431" s="98"/>
      <c r="F431" s="168"/>
      <c r="G431" s="510"/>
      <c r="H431" s="199"/>
    </row>
    <row r="432" spans="1:8" s="47" customFormat="1" ht="15" customHeight="1">
      <c r="A432" s="311"/>
      <c r="B432" s="97" t="s">
        <v>698</v>
      </c>
      <c r="C432" s="344"/>
      <c r="D432" s="387"/>
      <c r="E432" s="97"/>
      <c r="F432" s="166"/>
      <c r="G432" s="512"/>
      <c r="H432" s="197"/>
    </row>
    <row r="433" spans="1:8" s="47" customFormat="1" ht="15" customHeight="1">
      <c r="A433" s="309"/>
      <c r="B433" s="86"/>
      <c r="C433" s="342"/>
      <c r="D433" s="378"/>
      <c r="E433" s="98"/>
      <c r="F433" s="168"/>
      <c r="G433" s="510"/>
      <c r="H433" s="199"/>
    </row>
    <row r="434" spans="1:8" s="47" customFormat="1" ht="15" customHeight="1">
      <c r="A434" s="314"/>
      <c r="B434" s="335"/>
      <c r="C434" s="345"/>
      <c r="D434" s="396"/>
      <c r="E434" s="335"/>
      <c r="F434" s="490"/>
      <c r="G434" s="514"/>
      <c r="H434" s="530"/>
    </row>
    <row r="435" spans="1:8" s="47" customFormat="1" ht="15" customHeight="1">
      <c r="A435" s="318"/>
      <c r="B435" s="327"/>
      <c r="C435" s="354"/>
      <c r="D435" s="408"/>
      <c r="E435" s="479"/>
      <c r="F435" s="492"/>
      <c r="G435" s="516"/>
      <c r="H435" s="532"/>
    </row>
    <row r="436" spans="1:8" s="47" customFormat="1" ht="15" customHeight="1">
      <c r="A436" s="311">
        <v>2</v>
      </c>
      <c r="B436" s="94" t="s">
        <v>273</v>
      </c>
      <c r="C436" s="344"/>
      <c r="D436" s="387"/>
      <c r="E436" s="97"/>
      <c r="F436" s="166"/>
      <c r="G436" s="512"/>
      <c r="H436" s="197"/>
    </row>
    <row r="437" spans="1:8" s="47" customFormat="1" ht="15" customHeight="1">
      <c r="A437" s="309"/>
      <c r="B437" s="86"/>
      <c r="C437" s="342"/>
      <c r="D437" s="378"/>
      <c r="E437" s="98"/>
      <c r="F437" s="168"/>
      <c r="G437" s="510"/>
      <c r="H437" s="199"/>
    </row>
    <row r="438" spans="1:8" s="47" customFormat="1" ht="15" customHeight="1">
      <c r="A438" s="310"/>
      <c r="B438" s="94"/>
      <c r="C438" s="343"/>
      <c r="D438" s="393"/>
      <c r="E438" s="478"/>
      <c r="F438" s="453"/>
      <c r="G438" s="511"/>
      <c r="H438" s="198"/>
    </row>
    <row r="439" spans="1:8" s="47" customFormat="1" ht="15" customHeight="1">
      <c r="A439" s="309"/>
      <c r="B439" s="86"/>
      <c r="C439" s="342"/>
      <c r="D439" s="378"/>
      <c r="E439" s="98"/>
      <c r="F439" s="168"/>
      <c r="G439" s="510"/>
      <c r="H439" s="199"/>
    </row>
    <row r="440" spans="1:8" s="47" customFormat="1" ht="15" customHeight="1">
      <c r="A440" s="310"/>
      <c r="B440" s="94" t="s">
        <v>637</v>
      </c>
      <c r="C440" s="344" t="s">
        <v>945</v>
      </c>
      <c r="D440" s="384">
        <v>2</v>
      </c>
      <c r="E440" s="478" t="s">
        <v>81</v>
      </c>
      <c r="F440" s="167"/>
      <c r="G440" s="511"/>
      <c r="H440" s="198"/>
    </row>
    <row r="441" spans="1:8" s="47" customFormat="1" ht="15" customHeight="1">
      <c r="A441" s="309"/>
      <c r="B441" s="86"/>
      <c r="C441" s="342"/>
      <c r="D441" s="375"/>
      <c r="E441" s="98"/>
      <c r="F441" s="168"/>
      <c r="G441" s="510"/>
      <c r="H441" s="199"/>
    </row>
    <row r="442" spans="1:8" s="47" customFormat="1" ht="15" customHeight="1">
      <c r="A442" s="310"/>
      <c r="B442" s="94" t="s">
        <v>837</v>
      </c>
      <c r="C442" s="344"/>
      <c r="D442" s="384">
        <v>2</v>
      </c>
      <c r="E442" s="478" t="s">
        <v>81</v>
      </c>
      <c r="F442" s="167"/>
      <c r="G442" s="511"/>
      <c r="H442" s="198"/>
    </row>
    <row r="443" spans="1:8" s="47" customFormat="1" ht="15" customHeight="1">
      <c r="A443" s="309"/>
      <c r="B443" s="86"/>
      <c r="C443" s="342"/>
      <c r="D443" s="378"/>
      <c r="E443" s="98"/>
      <c r="F443" s="168"/>
      <c r="G443" s="510"/>
      <c r="H443" s="199"/>
    </row>
    <row r="444" spans="1:8" s="47" customFormat="1" ht="15" customHeight="1">
      <c r="A444" s="310"/>
      <c r="B444" s="94"/>
      <c r="C444" s="344"/>
      <c r="D444" s="393"/>
      <c r="E444" s="478"/>
      <c r="F444" s="494"/>
      <c r="G444" s="511"/>
      <c r="H444" s="198"/>
    </row>
    <row r="445" spans="1:8" s="47" customFormat="1" ht="15" customHeight="1">
      <c r="A445" s="309"/>
      <c r="B445" s="86"/>
      <c r="C445" s="342"/>
      <c r="D445" s="378"/>
      <c r="E445" s="98"/>
      <c r="F445" s="168"/>
      <c r="G445" s="510"/>
      <c r="H445" s="199"/>
    </row>
    <row r="446" spans="1:8" s="47" customFormat="1" ht="15" customHeight="1">
      <c r="A446" s="310"/>
      <c r="B446" s="94"/>
      <c r="C446" s="344"/>
      <c r="D446" s="393"/>
      <c r="E446" s="478"/>
      <c r="F446" s="494"/>
      <c r="G446" s="511"/>
      <c r="H446" s="198"/>
    </row>
    <row r="447" spans="1:8" s="47" customFormat="1" ht="15" customHeight="1">
      <c r="A447" s="309"/>
      <c r="B447" s="86"/>
      <c r="C447" s="342"/>
      <c r="D447" s="378"/>
      <c r="E447" s="98"/>
      <c r="F447" s="168"/>
      <c r="G447" s="510"/>
      <c r="H447" s="199"/>
    </row>
    <row r="448" spans="1:8" s="47" customFormat="1" ht="15" customHeight="1">
      <c r="A448" s="310"/>
      <c r="B448" s="94"/>
      <c r="C448" s="343"/>
      <c r="D448" s="393"/>
      <c r="E448" s="478"/>
      <c r="F448" s="494"/>
      <c r="G448" s="511"/>
      <c r="H448" s="198"/>
    </row>
    <row r="449" spans="1:8" s="47" customFormat="1" ht="15" customHeight="1">
      <c r="A449" s="309"/>
      <c r="B449" s="86"/>
      <c r="C449" s="342"/>
      <c r="D449" s="378"/>
      <c r="E449" s="98"/>
      <c r="F449" s="168"/>
      <c r="G449" s="510"/>
      <c r="H449" s="199"/>
    </row>
    <row r="450" spans="1:8" s="47" customFormat="1" ht="15" customHeight="1">
      <c r="A450" s="310"/>
      <c r="B450" s="94"/>
      <c r="C450" s="123"/>
      <c r="D450" s="393"/>
      <c r="E450" s="478"/>
      <c r="F450" s="453"/>
      <c r="G450" s="511"/>
      <c r="H450" s="198"/>
    </row>
    <row r="451" spans="1:8" s="47" customFormat="1" ht="15" customHeight="1">
      <c r="A451" s="309"/>
      <c r="B451" s="86"/>
      <c r="C451" s="342"/>
      <c r="D451" s="378"/>
      <c r="E451" s="98"/>
      <c r="F451" s="168"/>
      <c r="G451" s="510"/>
      <c r="H451" s="199"/>
    </row>
    <row r="452" spans="1:8" s="47" customFormat="1" ht="15" customHeight="1">
      <c r="A452" s="310"/>
      <c r="B452" s="94"/>
      <c r="C452" s="343"/>
      <c r="D452" s="393"/>
      <c r="E452" s="478"/>
      <c r="F452" s="453"/>
      <c r="G452" s="511"/>
      <c r="H452" s="198"/>
    </row>
    <row r="453" spans="1:8" s="47" customFormat="1" ht="15" customHeight="1">
      <c r="A453" s="309"/>
      <c r="B453" s="86"/>
      <c r="C453" s="342"/>
      <c r="D453" s="378"/>
      <c r="E453" s="98"/>
      <c r="F453" s="168"/>
      <c r="G453" s="510"/>
      <c r="H453" s="199"/>
    </row>
    <row r="454" spans="1:8" s="47" customFormat="1" ht="15" customHeight="1">
      <c r="A454" s="310"/>
      <c r="B454" s="94"/>
      <c r="C454" s="343"/>
      <c r="D454" s="393"/>
      <c r="E454" s="478"/>
      <c r="F454" s="453"/>
      <c r="G454" s="511"/>
      <c r="H454" s="198"/>
    </row>
    <row r="455" spans="1:8" s="47" customFormat="1" ht="15" customHeight="1">
      <c r="A455" s="309"/>
      <c r="B455" s="86"/>
      <c r="C455" s="342"/>
      <c r="D455" s="378"/>
      <c r="E455" s="98"/>
      <c r="F455" s="168"/>
      <c r="G455" s="510"/>
      <c r="H455" s="199"/>
    </row>
    <row r="456" spans="1:8" s="47" customFormat="1" ht="15" customHeight="1">
      <c r="A456" s="310"/>
      <c r="B456" s="94"/>
      <c r="C456" s="343"/>
      <c r="D456" s="393"/>
      <c r="E456" s="478"/>
      <c r="F456" s="453"/>
      <c r="G456" s="511"/>
      <c r="H456" s="198"/>
    </row>
    <row r="457" spans="1:8" s="47" customFormat="1" ht="15" customHeight="1">
      <c r="A457" s="309"/>
      <c r="B457" s="86"/>
      <c r="C457" s="342"/>
      <c r="D457" s="378"/>
      <c r="E457" s="98"/>
      <c r="F457" s="168"/>
      <c r="G457" s="510"/>
      <c r="H457" s="199"/>
    </row>
    <row r="458" spans="1:8" s="47" customFormat="1" ht="15" customHeight="1">
      <c r="A458" s="310"/>
      <c r="B458" s="94"/>
      <c r="C458" s="343"/>
      <c r="D458" s="394"/>
      <c r="E458" s="95"/>
      <c r="F458" s="453"/>
      <c r="G458" s="511"/>
      <c r="H458" s="198"/>
    </row>
    <row r="459" spans="1:8" s="47" customFormat="1" ht="15" customHeight="1">
      <c r="A459" s="309"/>
      <c r="B459" s="86"/>
      <c r="C459" s="342"/>
      <c r="D459" s="378"/>
      <c r="E459" s="98"/>
      <c r="F459" s="168"/>
      <c r="G459" s="510"/>
      <c r="H459" s="199"/>
    </row>
    <row r="460" spans="1:8" s="47" customFormat="1" ht="15" customHeight="1">
      <c r="A460" s="310"/>
      <c r="B460" s="94"/>
      <c r="C460" s="343"/>
      <c r="D460" s="393"/>
      <c r="E460" s="478"/>
      <c r="F460" s="453"/>
      <c r="G460" s="511"/>
      <c r="H460" s="198"/>
    </row>
    <row r="461" spans="1:8" s="47" customFormat="1" ht="15" customHeight="1">
      <c r="A461" s="309"/>
      <c r="B461" s="86"/>
      <c r="C461" s="342"/>
      <c r="D461" s="378"/>
      <c r="E461" s="98"/>
      <c r="F461" s="168"/>
      <c r="G461" s="510"/>
      <c r="H461" s="199"/>
    </row>
    <row r="462" spans="1:8" s="47" customFormat="1" ht="15" customHeight="1">
      <c r="A462" s="310"/>
      <c r="B462" s="94"/>
      <c r="C462" s="343"/>
      <c r="D462" s="393"/>
      <c r="E462" s="478"/>
      <c r="F462" s="453"/>
      <c r="G462" s="511"/>
      <c r="H462" s="198"/>
    </row>
    <row r="463" spans="1:8" s="47" customFormat="1" ht="15" customHeight="1">
      <c r="A463" s="309"/>
      <c r="B463" s="86"/>
      <c r="C463" s="342"/>
      <c r="D463" s="378"/>
      <c r="E463" s="98"/>
      <c r="F463" s="168"/>
      <c r="G463" s="510"/>
      <c r="H463" s="199"/>
    </row>
    <row r="464" spans="1:8" s="47" customFormat="1" ht="15" customHeight="1">
      <c r="A464" s="310"/>
      <c r="B464" s="94"/>
      <c r="C464" s="123"/>
      <c r="D464" s="397"/>
      <c r="E464" s="478"/>
      <c r="F464" s="453"/>
      <c r="G464" s="511"/>
      <c r="H464" s="198"/>
    </row>
    <row r="465" spans="1:8" s="47" customFormat="1" ht="15" customHeight="1">
      <c r="A465" s="309"/>
      <c r="B465" s="86"/>
      <c r="C465" s="342"/>
      <c r="D465" s="378"/>
      <c r="E465" s="98"/>
      <c r="F465" s="168"/>
      <c r="G465" s="510"/>
      <c r="H465" s="199"/>
    </row>
    <row r="466" spans="1:8" s="47" customFormat="1" ht="15" customHeight="1">
      <c r="A466" s="310"/>
      <c r="B466" s="94"/>
      <c r="C466" s="343"/>
      <c r="D466" s="386"/>
      <c r="E466" s="476"/>
      <c r="F466" s="453"/>
      <c r="G466" s="511"/>
      <c r="H466" s="198"/>
    </row>
    <row r="467" spans="1:8" s="47" customFormat="1" ht="15" customHeight="1">
      <c r="A467" s="309"/>
      <c r="B467" s="86"/>
      <c r="C467" s="342"/>
      <c r="D467" s="378"/>
      <c r="E467" s="98"/>
      <c r="F467" s="168"/>
      <c r="G467" s="510"/>
      <c r="H467" s="199"/>
    </row>
    <row r="468" spans="1:8" s="47" customFormat="1" ht="15" customHeight="1">
      <c r="A468" s="311"/>
      <c r="B468" s="97" t="s">
        <v>556</v>
      </c>
      <c r="C468" s="344"/>
      <c r="D468" s="387"/>
      <c r="E468" s="97"/>
      <c r="F468" s="166"/>
      <c r="G468" s="512"/>
      <c r="H468" s="197"/>
    </row>
    <row r="469" spans="1:8" s="47" customFormat="1" ht="15" customHeight="1">
      <c r="A469" s="309"/>
      <c r="B469" s="86"/>
      <c r="C469" s="342"/>
      <c r="D469" s="378"/>
      <c r="E469" s="98"/>
      <c r="F469" s="168"/>
      <c r="G469" s="510"/>
      <c r="H469" s="199"/>
    </row>
    <row r="470" spans="1:8" s="47" customFormat="1" ht="15" customHeight="1">
      <c r="A470" s="314"/>
      <c r="B470" s="335"/>
      <c r="C470" s="345"/>
      <c r="D470" s="396"/>
      <c r="E470" s="335"/>
      <c r="F470" s="490"/>
      <c r="G470" s="514"/>
      <c r="H470" s="530"/>
    </row>
    <row r="471" spans="1:8" s="47" customFormat="1" ht="15" customHeight="1">
      <c r="A471" s="318"/>
      <c r="B471" s="327"/>
      <c r="C471" s="354"/>
      <c r="D471" s="408"/>
      <c r="E471" s="479"/>
      <c r="F471" s="492"/>
      <c r="G471" s="516"/>
      <c r="H471" s="532"/>
    </row>
    <row r="472" spans="1:8" s="47" customFormat="1" ht="15" customHeight="1">
      <c r="A472" s="311">
        <v>3</v>
      </c>
      <c r="B472" s="94" t="s">
        <v>685</v>
      </c>
      <c r="C472" s="355"/>
      <c r="D472" s="387"/>
      <c r="E472" s="97"/>
      <c r="F472" s="166"/>
      <c r="G472" s="512"/>
      <c r="H472" s="197"/>
    </row>
    <row r="473" spans="1:8" s="47" customFormat="1" ht="15" customHeight="1">
      <c r="A473" s="309"/>
      <c r="B473" s="86"/>
      <c r="C473" s="342"/>
      <c r="D473" s="378"/>
      <c r="E473" s="98"/>
      <c r="F473" s="168"/>
      <c r="G473" s="510"/>
      <c r="H473" s="199"/>
    </row>
    <row r="474" spans="1:8" s="47" customFormat="1" ht="15" customHeight="1">
      <c r="A474" s="310"/>
      <c r="B474" s="94"/>
      <c r="C474" s="343"/>
      <c r="D474" s="393"/>
      <c r="E474" s="478"/>
      <c r="F474" s="453"/>
      <c r="G474" s="511"/>
      <c r="H474" s="198"/>
    </row>
    <row r="475" spans="1:8" s="47" customFormat="1" ht="15" customHeight="1">
      <c r="A475" s="309"/>
      <c r="B475" s="86"/>
      <c r="C475" s="342" t="s">
        <v>436</v>
      </c>
      <c r="D475" s="390"/>
      <c r="E475" s="98"/>
      <c r="F475" s="168"/>
      <c r="G475" s="510"/>
      <c r="H475" s="199"/>
    </row>
    <row r="476" spans="1:8" s="47" customFormat="1" ht="15" customHeight="1">
      <c r="A476" s="310"/>
      <c r="B476" s="94" t="s">
        <v>15</v>
      </c>
      <c r="C476" s="344" t="s">
        <v>670</v>
      </c>
      <c r="D476" s="384">
        <v>1</v>
      </c>
      <c r="E476" s="478" t="s">
        <v>253</v>
      </c>
      <c r="F476" s="453"/>
      <c r="G476" s="511"/>
      <c r="H476" s="198"/>
    </row>
    <row r="477" spans="1:8" s="47" customFormat="1" ht="15" customHeight="1">
      <c r="A477" s="309"/>
      <c r="B477" s="86"/>
      <c r="C477" s="342"/>
      <c r="D477" s="378"/>
      <c r="E477" s="98"/>
      <c r="F477" s="168"/>
      <c r="G477" s="510"/>
      <c r="H477" s="199"/>
    </row>
    <row r="478" spans="1:8" s="47" customFormat="1" ht="15" customHeight="1">
      <c r="A478" s="310"/>
      <c r="B478" s="94"/>
      <c r="C478" s="344"/>
      <c r="D478" s="393"/>
      <c r="E478" s="478"/>
      <c r="F478" s="453"/>
      <c r="G478" s="511"/>
      <c r="H478" s="198"/>
    </row>
    <row r="479" spans="1:8" s="47" customFormat="1" ht="15" customHeight="1">
      <c r="A479" s="309"/>
      <c r="B479" s="86"/>
      <c r="C479" s="342"/>
      <c r="D479" s="378"/>
      <c r="E479" s="98"/>
      <c r="F479" s="168"/>
      <c r="G479" s="510"/>
      <c r="H479" s="199"/>
    </row>
    <row r="480" spans="1:8" s="47" customFormat="1" ht="15" customHeight="1">
      <c r="A480" s="310"/>
      <c r="B480" s="94"/>
      <c r="C480" s="343"/>
      <c r="D480" s="393"/>
      <c r="E480" s="478"/>
      <c r="F480" s="453"/>
      <c r="G480" s="511"/>
      <c r="H480" s="198"/>
    </row>
    <row r="481" spans="1:8" s="47" customFormat="1" ht="15" customHeight="1">
      <c r="A481" s="309"/>
      <c r="B481" s="86"/>
      <c r="C481" s="342"/>
      <c r="D481" s="378"/>
      <c r="E481" s="98"/>
      <c r="F481" s="168"/>
      <c r="G481" s="510"/>
      <c r="H481" s="199"/>
    </row>
    <row r="482" spans="1:8" s="47" customFormat="1" ht="15" customHeight="1">
      <c r="A482" s="310"/>
      <c r="B482" s="94"/>
      <c r="C482" s="344"/>
      <c r="D482" s="393"/>
      <c r="E482" s="478"/>
      <c r="F482" s="453"/>
      <c r="G482" s="511"/>
      <c r="H482" s="198"/>
    </row>
    <row r="483" spans="1:8" s="47" customFormat="1" ht="15" customHeight="1">
      <c r="A483" s="309"/>
      <c r="B483" s="86"/>
      <c r="C483" s="342"/>
      <c r="D483" s="378"/>
      <c r="E483" s="98"/>
      <c r="F483" s="168"/>
      <c r="G483" s="510"/>
      <c r="H483" s="199"/>
    </row>
    <row r="484" spans="1:8" s="47" customFormat="1" ht="15" customHeight="1">
      <c r="A484" s="310"/>
      <c r="B484" s="94"/>
      <c r="C484" s="123"/>
      <c r="D484" s="393"/>
      <c r="E484" s="478"/>
      <c r="F484" s="453"/>
      <c r="G484" s="511"/>
      <c r="H484" s="198"/>
    </row>
    <row r="485" spans="1:8" s="47" customFormat="1" ht="15" customHeight="1">
      <c r="A485" s="309"/>
      <c r="B485" s="86"/>
      <c r="C485" s="342"/>
      <c r="D485" s="378"/>
      <c r="E485" s="98"/>
      <c r="F485" s="168"/>
      <c r="G485" s="510"/>
      <c r="H485" s="199"/>
    </row>
    <row r="486" spans="1:8" s="47" customFormat="1" ht="15" customHeight="1">
      <c r="A486" s="310"/>
      <c r="B486" s="94"/>
      <c r="C486" s="343"/>
      <c r="D486" s="393"/>
      <c r="E486" s="478"/>
      <c r="F486" s="453"/>
      <c r="G486" s="511"/>
      <c r="H486" s="198"/>
    </row>
    <row r="487" spans="1:8" s="47" customFormat="1" ht="15" customHeight="1">
      <c r="A487" s="309"/>
      <c r="B487" s="86"/>
      <c r="C487" s="342"/>
      <c r="D487" s="378"/>
      <c r="E487" s="98"/>
      <c r="F487" s="168"/>
      <c r="G487" s="510"/>
      <c r="H487" s="199"/>
    </row>
    <row r="488" spans="1:8" s="47" customFormat="1" ht="15" customHeight="1">
      <c r="A488" s="310"/>
      <c r="B488" s="94"/>
      <c r="C488" s="343"/>
      <c r="D488" s="393"/>
      <c r="E488" s="478"/>
      <c r="F488" s="453"/>
      <c r="G488" s="511"/>
      <c r="H488" s="198"/>
    </row>
    <row r="489" spans="1:8" s="47" customFormat="1" ht="15" customHeight="1">
      <c r="A489" s="309"/>
      <c r="B489" s="86"/>
      <c r="C489" s="342"/>
      <c r="D489" s="378"/>
      <c r="E489" s="98"/>
      <c r="F489" s="168"/>
      <c r="G489" s="510"/>
      <c r="H489" s="199"/>
    </row>
    <row r="490" spans="1:8" s="47" customFormat="1" ht="15" customHeight="1">
      <c r="A490" s="310"/>
      <c r="B490" s="94"/>
      <c r="C490" s="343"/>
      <c r="D490" s="393"/>
      <c r="E490" s="478"/>
      <c r="F490" s="453"/>
      <c r="G490" s="511"/>
      <c r="H490" s="198"/>
    </row>
    <row r="491" spans="1:8" s="47" customFormat="1" ht="15" customHeight="1">
      <c r="A491" s="309"/>
      <c r="B491" s="86"/>
      <c r="C491" s="342"/>
      <c r="D491" s="378"/>
      <c r="E491" s="98"/>
      <c r="F491" s="168"/>
      <c r="G491" s="510"/>
      <c r="H491" s="199"/>
    </row>
    <row r="492" spans="1:8" s="47" customFormat="1" ht="15" customHeight="1">
      <c r="A492" s="310"/>
      <c r="B492" s="94"/>
      <c r="C492" s="343"/>
      <c r="D492" s="394"/>
      <c r="E492" s="95"/>
      <c r="F492" s="453"/>
      <c r="G492" s="511"/>
      <c r="H492" s="198"/>
    </row>
    <row r="493" spans="1:8" s="47" customFormat="1" ht="15" customHeight="1">
      <c r="A493" s="309"/>
      <c r="B493" s="86"/>
      <c r="C493" s="342"/>
      <c r="D493" s="378"/>
      <c r="E493" s="98"/>
      <c r="F493" s="168"/>
      <c r="G493" s="510"/>
      <c r="H493" s="199"/>
    </row>
    <row r="494" spans="1:8" s="47" customFormat="1" ht="15" customHeight="1">
      <c r="A494" s="310"/>
      <c r="B494" s="94"/>
      <c r="C494" s="343"/>
      <c r="D494" s="393"/>
      <c r="E494" s="478"/>
      <c r="F494" s="453"/>
      <c r="G494" s="511"/>
      <c r="H494" s="198"/>
    </row>
    <row r="495" spans="1:8" s="47" customFormat="1" ht="15" customHeight="1">
      <c r="A495" s="309"/>
      <c r="B495" s="86"/>
      <c r="C495" s="342"/>
      <c r="D495" s="378"/>
      <c r="E495" s="98"/>
      <c r="F495" s="168"/>
      <c r="G495" s="510"/>
      <c r="H495" s="199"/>
    </row>
    <row r="496" spans="1:8" s="47" customFormat="1" ht="15" customHeight="1">
      <c r="A496" s="310"/>
      <c r="B496" s="94"/>
      <c r="C496" s="343"/>
      <c r="D496" s="393"/>
      <c r="E496" s="478"/>
      <c r="F496" s="453"/>
      <c r="G496" s="511"/>
      <c r="H496" s="198"/>
    </row>
    <row r="497" spans="1:8" s="47" customFormat="1" ht="15" customHeight="1">
      <c r="A497" s="309"/>
      <c r="B497" s="86"/>
      <c r="C497" s="342"/>
      <c r="D497" s="378"/>
      <c r="E497" s="98"/>
      <c r="F497" s="168"/>
      <c r="G497" s="510"/>
      <c r="H497" s="199"/>
    </row>
    <row r="498" spans="1:8" s="47" customFormat="1" ht="15" customHeight="1">
      <c r="A498" s="310"/>
      <c r="B498" s="94"/>
      <c r="C498" s="343"/>
      <c r="D498" s="393"/>
      <c r="E498" s="478"/>
      <c r="F498" s="453"/>
      <c r="G498" s="511"/>
      <c r="H498" s="198"/>
    </row>
    <row r="499" spans="1:8" s="47" customFormat="1" ht="15" customHeight="1">
      <c r="A499" s="309"/>
      <c r="B499" s="86"/>
      <c r="C499" s="342"/>
      <c r="D499" s="378"/>
      <c r="E499" s="98"/>
      <c r="F499" s="168"/>
      <c r="G499" s="510"/>
      <c r="H499" s="199"/>
    </row>
    <row r="500" spans="1:8" s="47" customFormat="1" ht="15" customHeight="1">
      <c r="A500" s="310"/>
      <c r="B500" s="94"/>
      <c r="C500" s="123"/>
      <c r="D500" s="397"/>
      <c r="E500" s="478"/>
      <c r="F500" s="453"/>
      <c r="G500" s="511"/>
      <c r="H500" s="198"/>
    </row>
    <row r="501" spans="1:8" s="47" customFormat="1" ht="15" customHeight="1">
      <c r="A501" s="309"/>
      <c r="B501" s="86"/>
      <c r="C501" s="342"/>
      <c r="D501" s="378"/>
      <c r="E501" s="98"/>
      <c r="F501" s="168"/>
      <c r="G501" s="510"/>
      <c r="H501" s="199"/>
    </row>
    <row r="502" spans="1:8" s="47" customFormat="1" ht="15" customHeight="1">
      <c r="A502" s="310"/>
      <c r="B502" s="94"/>
      <c r="C502" s="343"/>
      <c r="D502" s="386"/>
      <c r="E502" s="476"/>
      <c r="F502" s="453"/>
      <c r="G502" s="511"/>
      <c r="H502" s="198"/>
    </row>
    <row r="503" spans="1:8" s="47" customFormat="1" ht="15" customHeight="1">
      <c r="A503" s="309"/>
      <c r="B503" s="86"/>
      <c r="C503" s="342"/>
      <c r="D503" s="378"/>
      <c r="E503" s="98"/>
      <c r="F503" s="168"/>
      <c r="G503" s="510"/>
      <c r="H503" s="199"/>
    </row>
    <row r="504" spans="1:8" s="47" customFormat="1" ht="15" customHeight="1">
      <c r="A504" s="311"/>
      <c r="B504" s="97" t="s">
        <v>414</v>
      </c>
      <c r="C504" s="344"/>
      <c r="D504" s="387"/>
      <c r="E504" s="97"/>
      <c r="F504" s="166"/>
      <c r="G504" s="512"/>
      <c r="H504" s="197"/>
    </row>
    <row r="505" spans="1:8" s="47" customFormat="1" ht="15" customHeight="1">
      <c r="A505" s="309"/>
      <c r="B505" s="86"/>
      <c r="C505" s="342"/>
      <c r="D505" s="378"/>
      <c r="E505" s="98"/>
      <c r="F505" s="168"/>
      <c r="G505" s="510"/>
      <c r="H505" s="199"/>
    </row>
    <row r="506" spans="1:8" s="47" customFormat="1" ht="15" customHeight="1">
      <c r="A506" s="314"/>
      <c r="B506" s="335"/>
      <c r="C506" s="345"/>
      <c r="D506" s="396"/>
      <c r="E506" s="335"/>
      <c r="F506" s="490"/>
      <c r="G506" s="514"/>
      <c r="H506" s="530"/>
    </row>
    <row r="507" spans="1:8" s="47" customFormat="1" ht="15" customHeight="1">
      <c r="A507" s="318"/>
      <c r="B507" s="327"/>
      <c r="C507" s="354"/>
      <c r="D507" s="408"/>
      <c r="E507" s="479"/>
      <c r="F507" s="492"/>
      <c r="G507" s="516"/>
      <c r="H507" s="532"/>
    </row>
    <row r="508" spans="1:8" s="47" customFormat="1" ht="15" customHeight="1">
      <c r="A508" s="311">
        <v>4</v>
      </c>
      <c r="B508" s="94" t="s">
        <v>66</v>
      </c>
      <c r="C508" s="355"/>
      <c r="D508" s="387"/>
      <c r="E508" s="97"/>
      <c r="F508" s="166"/>
      <c r="G508" s="512"/>
      <c r="H508" s="197"/>
    </row>
    <row r="509" spans="1:8" s="47" customFormat="1" ht="15" customHeight="1">
      <c r="A509" s="309"/>
      <c r="B509" s="86"/>
      <c r="C509" s="342"/>
      <c r="D509" s="378"/>
      <c r="E509" s="98"/>
      <c r="F509" s="168"/>
      <c r="G509" s="510"/>
      <c r="H509" s="199"/>
    </row>
    <row r="510" spans="1:8" s="47" customFormat="1" ht="15" customHeight="1">
      <c r="A510" s="310"/>
      <c r="B510" s="94" t="s">
        <v>690</v>
      </c>
      <c r="C510" s="343"/>
      <c r="D510" s="393"/>
      <c r="E510" s="478"/>
      <c r="F510" s="453"/>
      <c r="G510" s="511"/>
      <c r="H510" s="198"/>
    </row>
    <row r="511" spans="1:8" s="47" customFormat="1" ht="15" customHeight="1">
      <c r="A511" s="309"/>
      <c r="B511" s="86"/>
      <c r="C511" s="342"/>
      <c r="D511" s="390"/>
      <c r="E511" s="98"/>
      <c r="F511" s="168"/>
      <c r="G511" s="510"/>
      <c r="H511" s="199"/>
    </row>
    <row r="512" spans="1:8" s="47" customFormat="1" ht="15" customHeight="1">
      <c r="A512" s="310"/>
      <c r="B512" s="94" t="s">
        <v>279</v>
      </c>
      <c r="C512" s="344"/>
      <c r="D512" s="393">
        <v>42.8</v>
      </c>
      <c r="E512" s="478" t="s">
        <v>749</v>
      </c>
      <c r="F512" s="494"/>
      <c r="G512" s="511"/>
      <c r="H512" s="198"/>
    </row>
    <row r="513" spans="1:8" s="47" customFormat="1" ht="15" customHeight="1">
      <c r="A513" s="309"/>
      <c r="B513" s="86"/>
      <c r="C513" s="342"/>
      <c r="D513" s="390"/>
      <c r="E513" s="98"/>
      <c r="F513" s="168"/>
      <c r="G513" s="510"/>
      <c r="H513" s="199"/>
    </row>
    <row r="514" spans="1:8" s="47" customFormat="1" ht="15" customHeight="1">
      <c r="A514" s="310"/>
      <c r="B514" s="94" t="s">
        <v>264</v>
      </c>
      <c r="C514" s="344"/>
      <c r="D514" s="393">
        <v>12.1</v>
      </c>
      <c r="E514" s="478" t="s">
        <v>749</v>
      </c>
      <c r="F514" s="494"/>
      <c r="G514" s="511"/>
      <c r="H514" s="198"/>
    </row>
    <row r="515" spans="1:8" s="47" customFormat="1" ht="15" customHeight="1">
      <c r="A515" s="309"/>
      <c r="B515" s="86"/>
      <c r="C515" s="342"/>
      <c r="D515" s="390"/>
      <c r="E515" s="98"/>
      <c r="F515" s="168"/>
      <c r="G515" s="510"/>
      <c r="H515" s="199"/>
    </row>
    <row r="516" spans="1:8" s="47" customFormat="1" ht="15" customHeight="1">
      <c r="A516" s="310"/>
      <c r="B516" s="94" t="s">
        <v>144</v>
      </c>
      <c r="C516" s="343"/>
      <c r="D516" s="393">
        <v>79.599999999999994</v>
      </c>
      <c r="E516" s="478" t="s">
        <v>749</v>
      </c>
      <c r="F516" s="494"/>
      <c r="G516" s="511"/>
      <c r="H516" s="198"/>
    </row>
    <row r="517" spans="1:8" s="47" customFormat="1" ht="15" customHeight="1">
      <c r="A517" s="309"/>
      <c r="B517" s="86"/>
      <c r="C517" s="342"/>
      <c r="D517" s="390"/>
      <c r="E517" s="98"/>
      <c r="F517" s="168"/>
      <c r="G517" s="510"/>
      <c r="H517" s="199"/>
    </row>
    <row r="518" spans="1:8" s="47" customFormat="1" ht="15" customHeight="1">
      <c r="A518" s="310"/>
      <c r="B518" s="94" t="s">
        <v>610</v>
      </c>
      <c r="C518" s="344"/>
      <c r="D518" s="384">
        <v>1</v>
      </c>
      <c r="E518" s="478" t="s">
        <v>253</v>
      </c>
      <c r="F518" s="494"/>
      <c r="G518" s="511"/>
      <c r="H518" s="198"/>
    </row>
    <row r="519" spans="1:8" s="47" customFormat="1" ht="15" customHeight="1">
      <c r="A519" s="309"/>
      <c r="B519" s="86"/>
      <c r="C519" s="342"/>
      <c r="D519" s="390"/>
      <c r="E519" s="98"/>
      <c r="F519" s="168"/>
      <c r="G519" s="510"/>
      <c r="H519" s="199"/>
    </row>
    <row r="520" spans="1:8" s="47" customFormat="1" ht="15" customHeight="1">
      <c r="A520" s="310"/>
      <c r="B520" s="94" t="s">
        <v>802</v>
      </c>
      <c r="C520" s="123" t="s">
        <v>768</v>
      </c>
      <c r="D520" s="384">
        <v>139</v>
      </c>
      <c r="E520" s="478" t="s">
        <v>749</v>
      </c>
      <c r="F520" s="494"/>
      <c r="G520" s="511"/>
      <c r="H520" s="198"/>
    </row>
    <row r="521" spans="1:8" s="47" customFormat="1" ht="15" customHeight="1">
      <c r="A521" s="309"/>
      <c r="B521" s="86"/>
      <c r="C521" s="342"/>
      <c r="D521" s="390"/>
      <c r="E521" s="98"/>
      <c r="F521" s="168"/>
      <c r="G521" s="510"/>
      <c r="H521" s="199"/>
    </row>
    <row r="522" spans="1:8" s="47" customFormat="1" ht="15" customHeight="1">
      <c r="A522" s="310"/>
      <c r="B522" s="94" t="s">
        <v>88</v>
      </c>
      <c r="C522" s="343" t="s">
        <v>645</v>
      </c>
      <c r="D522" s="384">
        <v>16</v>
      </c>
      <c r="E522" s="478" t="s">
        <v>359</v>
      </c>
      <c r="F522" s="494"/>
      <c r="G522" s="511"/>
      <c r="H522" s="198"/>
    </row>
    <row r="523" spans="1:8" s="47" customFormat="1" ht="15" customHeight="1">
      <c r="A523" s="309"/>
      <c r="B523" s="86"/>
      <c r="C523" s="342"/>
      <c r="D523" s="390"/>
      <c r="E523" s="98"/>
      <c r="F523" s="168"/>
      <c r="G523" s="510"/>
      <c r="H523" s="199"/>
    </row>
    <row r="524" spans="1:8" s="47" customFormat="1" ht="15" customHeight="1">
      <c r="A524" s="310"/>
      <c r="B524" s="94" t="s">
        <v>649</v>
      </c>
      <c r="C524" s="343"/>
      <c r="D524" s="384">
        <v>1</v>
      </c>
      <c r="E524" s="478" t="s">
        <v>253</v>
      </c>
      <c r="F524" s="494"/>
      <c r="G524" s="511"/>
      <c r="H524" s="198"/>
    </row>
    <row r="525" spans="1:8" s="47" customFormat="1" ht="15" customHeight="1">
      <c r="A525" s="309"/>
      <c r="B525" s="86"/>
      <c r="C525" s="342"/>
      <c r="D525" s="390"/>
      <c r="E525" s="98"/>
      <c r="F525" s="168"/>
      <c r="G525" s="510"/>
      <c r="H525" s="199"/>
    </row>
    <row r="526" spans="1:8" s="47" customFormat="1" ht="15" customHeight="1">
      <c r="A526" s="310"/>
      <c r="B526" s="94" t="s">
        <v>878</v>
      </c>
      <c r="C526" s="343"/>
      <c r="D526" s="384">
        <v>16</v>
      </c>
      <c r="E526" s="478" t="s">
        <v>359</v>
      </c>
      <c r="F526" s="494"/>
      <c r="G526" s="511"/>
      <c r="H526" s="198"/>
    </row>
    <row r="527" spans="1:8" s="47" customFormat="1" ht="15" customHeight="1">
      <c r="A527" s="309"/>
      <c r="B527" s="86"/>
      <c r="C527" s="342"/>
      <c r="D527" s="378"/>
      <c r="E527" s="98"/>
      <c r="F527" s="168"/>
      <c r="G527" s="510"/>
      <c r="H527" s="199"/>
    </row>
    <row r="528" spans="1:8" s="47" customFormat="1" ht="15" customHeight="1">
      <c r="A528" s="310"/>
      <c r="B528" s="95"/>
      <c r="C528" s="343"/>
      <c r="D528" s="393"/>
      <c r="E528" s="478"/>
      <c r="F528" s="453"/>
      <c r="G528" s="511"/>
      <c r="H528" s="198"/>
    </row>
    <row r="529" spans="1:8" s="47" customFormat="1" ht="15" customHeight="1">
      <c r="A529" s="309"/>
      <c r="B529" s="86"/>
      <c r="C529" s="342"/>
      <c r="D529" s="378"/>
      <c r="E529" s="98"/>
      <c r="F529" s="168"/>
      <c r="G529" s="510"/>
      <c r="H529" s="199"/>
    </row>
    <row r="530" spans="1:8" s="47" customFormat="1" ht="15" customHeight="1">
      <c r="A530" s="310"/>
      <c r="B530" s="94"/>
      <c r="C530" s="123"/>
      <c r="D530" s="393"/>
      <c r="E530" s="478"/>
      <c r="F530" s="453"/>
      <c r="G530" s="511"/>
      <c r="H530" s="198"/>
    </row>
    <row r="531" spans="1:8" s="47" customFormat="1" ht="15" customHeight="1">
      <c r="A531" s="309"/>
      <c r="B531" s="86"/>
      <c r="C531" s="342"/>
      <c r="D531" s="378"/>
      <c r="E531" s="98"/>
      <c r="F531" s="168"/>
      <c r="G531" s="510"/>
      <c r="H531" s="199"/>
    </row>
    <row r="532" spans="1:8" s="47" customFormat="1" ht="15" customHeight="1">
      <c r="A532" s="310"/>
      <c r="B532" s="94"/>
      <c r="C532" s="343"/>
      <c r="D532" s="394"/>
      <c r="E532" s="95"/>
      <c r="F532" s="453"/>
      <c r="G532" s="511"/>
      <c r="H532" s="198"/>
    </row>
    <row r="533" spans="1:8" s="47" customFormat="1" ht="15" customHeight="1">
      <c r="A533" s="309"/>
      <c r="B533" s="86"/>
      <c r="C533" s="342"/>
      <c r="D533" s="378"/>
      <c r="E533" s="98"/>
      <c r="F533" s="168"/>
      <c r="G533" s="510"/>
      <c r="H533" s="199"/>
    </row>
    <row r="534" spans="1:8" s="47" customFormat="1" ht="15" customHeight="1">
      <c r="A534" s="310"/>
      <c r="B534" s="94"/>
      <c r="C534" s="343"/>
      <c r="D534" s="393"/>
      <c r="E534" s="97"/>
      <c r="F534" s="494"/>
      <c r="G534" s="511"/>
      <c r="H534" s="198"/>
    </row>
    <row r="535" spans="1:8" s="47" customFormat="1" ht="15" customHeight="1">
      <c r="A535" s="309"/>
      <c r="B535" s="86"/>
      <c r="C535" s="342"/>
      <c r="D535" s="378"/>
      <c r="E535" s="98"/>
      <c r="F535" s="168"/>
      <c r="G535" s="510"/>
      <c r="H535" s="199"/>
    </row>
    <row r="536" spans="1:8" s="47" customFormat="1" ht="15" customHeight="1">
      <c r="A536" s="310"/>
      <c r="B536" s="94"/>
      <c r="C536" s="343"/>
      <c r="D536" s="393"/>
      <c r="E536" s="97"/>
      <c r="F536" s="494"/>
      <c r="G536" s="511"/>
      <c r="H536" s="198"/>
    </row>
    <row r="537" spans="1:8" s="47" customFormat="1" ht="15" customHeight="1">
      <c r="A537" s="309"/>
      <c r="B537" s="86"/>
      <c r="C537" s="342"/>
      <c r="D537" s="378"/>
      <c r="E537" s="98"/>
      <c r="F537" s="168"/>
      <c r="G537" s="510"/>
      <c r="H537" s="199"/>
    </row>
    <row r="538" spans="1:8" s="47" customFormat="1" ht="15" customHeight="1">
      <c r="A538" s="310"/>
      <c r="B538" s="94"/>
      <c r="C538" s="123"/>
      <c r="D538" s="397"/>
      <c r="E538" s="97"/>
      <c r="F538" s="494"/>
      <c r="G538" s="511"/>
      <c r="H538" s="198"/>
    </row>
    <row r="539" spans="1:8" s="47" customFormat="1" ht="15" customHeight="1">
      <c r="A539" s="309"/>
      <c r="B539" s="86"/>
      <c r="C539" s="342"/>
      <c r="D539" s="378"/>
      <c r="E539" s="98"/>
      <c r="F539" s="168"/>
      <c r="G539" s="513"/>
      <c r="H539" s="199"/>
    </row>
    <row r="540" spans="1:8" s="47" customFormat="1" ht="15" customHeight="1">
      <c r="A540" s="311"/>
      <c r="B540" s="97" t="s">
        <v>907</v>
      </c>
      <c r="C540" s="344"/>
      <c r="D540" s="387"/>
      <c r="E540" s="97"/>
      <c r="F540" s="166"/>
      <c r="G540" s="512"/>
      <c r="H540" s="197"/>
    </row>
    <row r="541" spans="1:8" s="47" customFormat="1" ht="15" customHeight="1">
      <c r="A541" s="309"/>
      <c r="B541" s="86"/>
      <c r="C541" s="342"/>
      <c r="D541" s="378"/>
      <c r="E541" s="98"/>
      <c r="F541" s="168"/>
      <c r="G541" s="510"/>
      <c r="H541" s="199"/>
    </row>
    <row r="542" spans="1:8" s="47" customFormat="1" ht="15" customHeight="1">
      <c r="A542" s="314"/>
      <c r="B542" s="329"/>
      <c r="C542" s="345"/>
      <c r="D542" s="383"/>
      <c r="E542" s="477"/>
      <c r="F542" s="495"/>
      <c r="G542" s="514"/>
      <c r="H542" s="530"/>
    </row>
    <row r="543" spans="1:8" s="47" customFormat="1" ht="15" customHeight="1">
      <c r="A543" s="318"/>
      <c r="B543" s="327"/>
      <c r="C543" s="354"/>
      <c r="D543" s="408"/>
      <c r="E543" s="479"/>
      <c r="F543" s="492"/>
      <c r="G543" s="516"/>
      <c r="H543" s="532"/>
    </row>
    <row r="544" spans="1:8" s="47" customFormat="1" ht="15" customHeight="1">
      <c r="A544" s="311">
        <v>5</v>
      </c>
      <c r="B544" s="94" t="s">
        <v>390</v>
      </c>
      <c r="C544" s="355"/>
      <c r="D544" s="387"/>
      <c r="E544" s="97"/>
      <c r="F544" s="166"/>
      <c r="G544" s="512"/>
      <c r="H544" s="197"/>
    </row>
    <row r="545" spans="1:8" s="47" customFormat="1" ht="15" customHeight="1">
      <c r="A545" s="309"/>
      <c r="B545" s="86"/>
      <c r="C545" s="342"/>
      <c r="D545" s="378"/>
      <c r="E545" s="98"/>
      <c r="F545" s="168"/>
      <c r="G545" s="510"/>
      <c r="H545" s="199"/>
    </row>
    <row r="546" spans="1:8" s="47" customFormat="1" ht="15" customHeight="1">
      <c r="A546" s="310"/>
      <c r="B546" s="94"/>
      <c r="C546" s="344"/>
      <c r="D546" s="393"/>
      <c r="E546" s="478"/>
      <c r="F546" s="453"/>
      <c r="G546" s="511"/>
      <c r="H546" s="198"/>
    </row>
    <row r="547" spans="1:8" s="47" customFormat="1" ht="15" customHeight="1">
      <c r="A547" s="309"/>
      <c r="B547" s="86"/>
      <c r="C547" s="342"/>
      <c r="D547" s="390"/>
      <c r="E547" s="98"/>
      <c r="F547" s="168"/>
      <c r="G547" s="510"/>
      <c r="H547" s="199"/>
    </row>
    <row r="548" spans="1:8" s="47" customFormat="1" ht="15" customHeight="1">
      <c r="A548" s="310"/>
      <c r="B548" s="94" t="s">
        <v>245</v>
      </c>
      <c r="C548" s="343" t="s">
        <v>143</v>
      </c>
      <c r="D548" s="384">
        <v>16</v>
      </c>
      <c r="E548" s="478" t="s">
        <v>359</v>
      </c>
      <c r="F548" s="494"/>
      <c r="G548" s="511"/>
      <c r="H548" s="198"/>
    </row>
    <row r="549" spans="1:8" s="47" customFormat="1" ht="15" customHeight="1">
      <c r="A549" s="309"/>
      <c r="B549" s="86"/>
      <c r="C549" s="342"/>
      <c r="D549" s="378"/>
      <c r="E549" s="98"/>
      <c r="F549" s="168"/>
      <c r="G549" s="510"/>
      <c r="H549" s="199"/>
    </row>
    <row r="550" spans="1:8" s="47" customFormat="1" ht="15" customHeight="1">
      <c r="A550" s="310"/>
      <c r="B550" s="94"/>
      <c r="C550" s="344"/>
      <c r="D550" s="393"/>
      <c r="E550" s="478"/>
      <c r="F550" s="494"/>
      <c r="G550" s="511"/>
      <c r="H550" s="198"/>
    </row>
    <row r="551" spans="1:8" s="47" customFormat="1" ht="15" customHeight="1">
      <c r="A551" s="309"/>
      <c r="B551" s="86"/>
      <c r="C551" s="342"/>
      <c r="D551" s="378"/>
      <c r="E551" s="98"/>
      <c r="F551" s="168"/>
      <c r="G551" s="510"/>
      <c r="H551" s="199"/>
    </row>
    <row r="552" spans="1:8" s="47" customFormat="1" ht="15" customHeight="1">
      <c r="A552" s="310"/>
      <c r="B552" s="94"/>
      <c r="C552" s="344"/>
      <c r="D552" s="393"/>
      <c r="E552" s="478"/>
      <c r="F552" s="494"/>
      <c r="G552" s="511"/>
      <c r="H552" s="198"/>
    </row>
    <row r="553" spans="1:8" s="47" customFormat="1" ht="15" customHeight="1">
      <c r="A553" s="309"/>
      <c r="B553" s="86"/>
      <c r="C553" s="342"/>
      <c r="D553" s="378"/>
      <c r="E553" s="98"/>
      <c r="F553" s="168"/>
      <c r="G553" s="510"/>
      <c r="H553" s="199"/>
    </row>
    <row r="554" spans="1:8" s="47" customFormat="1" ht="15" customHeight="1">
      <c r="A554" s="310"/>
      <c r="B554" s="94"/>
      <c r="C554" s="343"/>
      <c r="D554" s="393"/>
      <c r="E554" s="478"/>
      <c r="F554" s="494"/>
      <c r="G554" s="511"/>
      <c r="H554" s="198"/>
    </row>
    <row r="555" spans="1:8" s="47" customFormat="1" ht="15" customHeight="1">
      <c r="A555" s="309"/>
      <c r="B555" s="86"/>
      <c r="C555" s="342"/>
      <c r="D555" s="378"/>
      <c r="E555" s="98"/>
      <c r="F555" s="168"/>
      <c r="G555" s="510"/>
      <c r="H555" s="199"/>
    </row>
    <row r="556" spans="1:8" s="47" customFormat="1" ht="15" customHeight="1">
      <c r="A556" s="310"/>
      <c r="B556" s="94"/>
      <c r="C556" s="123"/>
      <c r="D556" s="393"/>
      <c r="E556" s="478"/>
      <c r="F556" s="453"/>
      <c r="G556" s="511"/>
      <c r="H556" s="198"/>
    </row>
    <row r="557" spans="1:8" s="47" customFormat="1" ht="15" customHeight="1">
      <c r="A557" s="309"/>
      <c r="B557" s="86"/>
      <c r="C557" s="342"/>
      <c r="D557" s="378"/>
      <c r="E557" s="98"/>
      <c r="F557" s="168"/>
      <c r="G557" s="510"/>
      <c r="H557" s="199"/>
    </row>
    <row r="558" spans="1:8" s="47" customFormat="1" ht="15" customHeight="1">
      <c r="A558" s="310"/>
      <c r="B558" s="94"/>
      <c r="C558" s="343"/>
      <c r="D558" s="393"/>
      <c r="E558" s="478"/>
      <c r="F558" s="453"/>
      <c r="G558" s="511"/>
      <c r="H558" s="198"/>
    </row>
    <row r="559" spans="1:8" s="47" customFormat="1" ht="15" customHeight="1">
      <c r="A559" s="309"/>
      <c r="B559" s="86"/>
      <c r="C559" s="342"/>
      <c r="D559" s="378"/>
      <c r="E559" s="98"/>
      <c r="F559" s="168"/>
      <c r="G559" s="510"/>
      <c r="H559" s="199"/>
    </row>
    <row r="560" spans="1:8" s="47" customFormat="1" ht="15" customHeight="1">
      <c r="A560" s="310"/>
      <c r="B560" s="94"/>
      <c r="C560" s="343"/>
      <c r="D560" s="393"/>
      <c r="E560" s="478"/>
      <c r="F560" s="453"/>
      <c r="G560" s="511"/>
      <c r="H560" s="198"/>
    </row>
    <row r="561" spans="1:8" s="47" customFormat="1" ht="15" customHeight="1">
      <c r="A561" s="309"/>
      <c r="B561" s="86"/>
      <c r="C561" s="342"/>
      <c r="D561" s="378"/>
      <c r="E561" s="98"/>
      <c r="F561" s="168"/>
      <c r="G561" s="510"/>
      <c r="H561" s="199"/>
    </row>
    <row r="562" spans="1:8" s="47" customFormat="1" ht="15" customHeight="1">
      <c r="A562" s="310"/>
      <c r="B562" s="94"/>
      <c r="C562" s="343"/>
      <c r="D562" s="393"/>
      <c r="E562" s="478"/>
      <c r="F562" s="453"/>
      <c r="G562" s="511"/>
      <c r="H562" s="198"/>
    </row>
    <row r="563" spans="1:8" s="47" customFormat="1" ht="15" customHeight="1">
      <c r="A563" s="309"/>
      <c r="B563" s="86"/>
      <c r="C563" s="342"/>
      <c r="D563" s="378"/>
      <c r="E563" s="98"/>
      <c r="F563" s="168"/>
      <c r="G563" s="510"/>
      <c r="H563" s="199"/>
    </row>
    <row r="564" spans="1:8" s="47" customFormat="1" ht="15" customHeight="1">
      <c r="A564" s="310"/>
      <c r="B564" s="94"/>
      <c r="C564" s="343"/>
      <c r="D564" s="394"/>
      <c r="E564" s="95"/>
      <c r="F564" s="453"/>
      <c r="G564" s="511"/>
      <c r="H564" s="198"/>
    </row>
    <row r="565" spans="1:8" s="47" customFormat="1" ht="15" customHeight="1">
      <c r="A565" s="309"/>
      <c r="B565" s="86"/>
      <c r="C565" s="342"/>
      <c r="D565" s="378"/>
      <c r="E565" s="98"/>
      <c r="F565" s="168"/>
      <c r="G565" s="510"/>
      <c r="H565" s="199"/>
    </row>
    <row r="566" spans="1:8" s="47" customFormat="1" ht="15" customHeight="1">
      <c r="A566" s="310"/>
      <c r="B566" s="94"/>
      <c r="C566" s="343"/>
      <c r="D566" s="393"/>
      <c r="E566" s="478"/>
      <c r="F566" s="453"/>
      <c r="G566" s="511"/>
      <c r="H566" s="198"/>
    </row>
    <row r="567" spans="1:8" s="47" customFormat="1" ht="15" customHeight="1">
      <c r="A567" s="309"/>
      <c r="B567" s="86"/>
      <c r="C567" s="342"/>
      <c r="D567" s="378"/>
      <c r="E567" s="98"/>
      <c r="F567" s="168"/>
      <c r="G567" s="510"/>
      <c r="H567" s="199"/>
    </row>
    <row r="568" spans="1:8" s="47" customFormat="1" ht="15" customHeight="1">
      <c r="A568" s="310"/>
      <c r="B568" s="94"/>
      <c r="C568" s="343"/>
      <c r="D568" s="393"/>
      <c r="E568" s="478"/>
      <c r="F568" s="453"/>
      <c r="G568" s="511"/>
      <c r="H568" s="198"/>
    </row>
    <row r="569" spans="1:8" s="47" customFormat="1" ht="15" customHeight="1">
      <c r="A569" s="309"/>
      <c r="B569" s="86"/>
      <c r="C569" s="342"/>
      <c r="D569" s="378"/>
      <c r="E569" s="98"/>
      <c r="F569" s="168"/>
      <c r="G569" s="510"/>
      <c r="H569" s="199"/>
    </row>
    <row r="570" spans="1:8" s="47" customFormat="1" ht="15" customHeight="1">
      <c r="A570" s="310"/>
      <c r="B570" s="94"/>
      <c r="C570" s="343"/>
      <c r="D570" s="393"/>
      <c r="E570" s="478"/>
      <c r="F570" s="453"/>
      <c r="G570" s="511"/>
      <c r="H570" s="198"/>
    </row>
    <row r="571" spans="1:8" s="47" customFormat="1" ht="15" customHeight="1">
      <c r="A571" s="309"/>
      <c r="B571" s="86"/>
      <c r="C571" s="342"/>
      <c r="D571" s="378"/>
      <c r="E571" s="98"/>
      <c r="F571" s="168"/>
      <c r="G571" s="510"/>
      <c r="H571" s="199"/>
    </row>
    <row r="572" spans="1:8" s="47" customFormat="1" ht="15" customHeight="1">
      <c r="A572" s="310"/>
      <c r="B572" s="94"/>
      <c r="C572" s="123"/>
      <c r="D572" s="397"/>
      <c r="E572" s="478"/>
      <c r="F572" s="453"/>
      <c r="G572" s="511"/>
      <c r="H572" s="198"/>
    </row>
    <row r="573" spans="1:8" s="47" customFormat="1" ht="15" customHeight="1">
      <c r="A573" s="309"/>
      <c r="B573" s="86"/>
      <c r="C573" s="342"/>
      <c r="D573" s="378"/>
      <c r="E573" s="98"/>
      <c r="F573" s="168"/>
      <c r="G573" s="510"/>
      <c r="H573" s="199"/>
    </row>
    <row r="574" spans="1:8" s="47" customFormat="1" ht="15" customHeight="1">
      <c r="A574" s="310"/>
      <c r="B574" s="94"/>
      <c r="C574" s="343"/>
      <c r="D574" s="386"/>
      <c r="E574" s="476"/>
      <c r="F574" s="453"/>
      <c r="G574" s="511"/>
      <c r="H574" s="198"/>
    </row>
    <row r="575" spans="1:8" s="47" customFormat="1" ht="15" customHeight="1">
      <c r="A575" s="309"/>
      <c r="B575" s="86"/>
      <c r="C575" s="342"/>
      <c r="D575" s="378"/>
      <c r="E575" s="98"/>
      <c r="F575" s="168"/>
      <c r="G575" s="510"/>
      <c r="H575" s="199"/>
    </row>
    <row r="576" spans="1:8" s="47" customFormat="1" ht="15" customHeight="1">
      <c r="A576" s="311"/>
      <c r="B576" s="97" t="s">
        <v>771</v>
      </c>
      <c r="C576" s="344"/>
      <c r="D576" s="387"/>
      <c r="E576" s="97"/>
      <c r="F576" s="166"/>
      <c r="G576" s="512"/>
      <c r="H576" s="197"/>
    </row>
    <row r="577" spans="1:8" s="47" customFormat="1" ht="15" customHeight="1">
      <c r="A577" s="309"/>
      <c r="B577" s="86"/>
      <c r="C577" s="342"/>
      <c r="D577" s="378"/>
      <c r="E577" s="98"/>
      <c r="F577" s="168"/>
      <c r="G577" s="510"/>
      <c r="H577" s="199"/>
    </row>
    <row r="578" spans="1:8" s="47" customFormat="1" ht="15" customHeight="1">
      <c r="A578" s="314"/>
      <c r="B578" s="335"/>
      <c r="C578" s="345"/>
      <c r="D578" s="396"/>
      <c r="E578" s="335"/>
      <c r="F578" s="490"/>
      <c r="G578" s="514"/>
      <c r="H578" s="530"/>
    </row>
    <row r="579" spans="1:8" s="47" customFormat="1" ht="15" customHeight="1">
      <c r="A579" s="318"/>
      <c r="B579" s="327"/>
      <c r="C579" s="354"/>
      <c r="D579" s="408"/>
      <c r="E579" s="479"/>
      <c r="F579" s="492"/>
      <c r="G579" s="516"/>
      <c r="H579" s="532"/>
    </row>
    <row r="580" spans="1:8" s="47" customFormat="1" ht="15" customHeight="1">
      <c r="A580" s="311">
        <v>6</v>
      </c>
      <c r="B580" s="94" t="s">
        <v>309</v>
      </c>
      <c r="C580" s="355"/>
      <c r="D580" s="387"/>
      <c r="E580" s="97"/>
      <c r="F580" s="166"/>
      <c r="G580" s="512"/>
      <c r="H580" s="197"/>
    </row>
    <row r="581" spans="1:8" s="47" customFormat="1" ht="15" customHeight="1">
      <c r="A581" s="309"/>
      <c r="B581" s="86"/>
      <c r="C581" s="342"/>
      <c r="D581" s="378"/>
      <c r="E581" s="98"/>
      <c r="F581" s="168"/>
      <c r="G581" s="510"/>
      <c r="H581" s="199"/>
    </row>
    <row r="582" spans="1:8" s="47" customFormat="1" ht="15" customHeight="1">
      <c r="A582" s="310"/>
      <c r="B582" s="94" t="s">
        <v>784</v>
      </c>
      <c r="C582" s="343"/>
      <c r="D582" s="393"/>
      <c r="E582" s="478"/>
      <c r="F582" s="453"/>
      <c r="G582" s="517"/>
      <c r="H582" s="198"/>
    </row>
    <row r="583" spans="1:8" s="47" customFormat="1" ht="15" customHeight="1">
      <c r="A583" s="309"/>
      <c r="B583" s="86"/>
      <c r="C583" s="342"/>
      <c r="D583" s="390"/>
      <c r="E583" s="98"/>
      <c r="F583" s="168"/>
      <c r="G583" s="510"/>
      <c r="H583" s="199"/>
    </row>
    <row r="584" spans="1:8" s="47" customFormat="1" ht="15" customHeight="1">
      <c r="A584" s="310"/>
      <c r="B584" s="94" t="s">
        <v>703</v>
      </c>
      <c r="C584" s="344"/>
      <c r="D584" s="393">
        <v>1</v>
      </c>
      <c r="E584" s="478" t="s">
        <v>45</v>
      </c>
      <c r="F584" s="453"/>
      <c r="G584" s="511"/>
      <c r="H584" s="198"/>
    </row>
    <row r="585" spans="1:8" s="47" customFormat="1" ht="15" customHeight="1">
      <c r="A585" s="309"/>
      <c r="B585" s="86"/>
      <c r="C585" s="342"/>
      <c r="D585" s="390"/>
      <c r="E585" s="98"/>
      <c r="F585" s="168"/>
      <c r="G585" s="510"/>
      <c r="H585" s="199"/>
    </row>
    <row r="586" spans="1:8" s="47" customFormat="1" ht="15" customHeight="1">
      <c r="A586" s="310"/>
      <c r="B586" s="94" t="s">
        <v>124</v>
      </c>
      <c r="C586" s="344" t="s">
        <v>638</v>
      </c>
      <c r="D586" s="393">
        <v>3.4</v>
      </c>
      <c r="E586" s="478" t="s">
        <v>45</v>
      </c>
      <c r="F586" s="494"/>
      <c r="G586" s="511"/>
      <c r="H586" s="198"/>
    </row>
    <row r="587" spans="1:8" s="47" customFormat="1" ht="15" customHeight="1">
      <c r="A587" s="309"/>
      <c r="B587" s="86"/>
      <c r="C587" s="342"/>
      <c r="D587" s="390"/>
      <c r="E587" s="98"/>
      <c r="F587" s="168"/>
      <c r="G587" s="510"/>
      <c r="H587" s="199"/>
    </row>
    <row r="588" spans="1:8" s="47" customFormat="1" ht="15" customHeight="1">
      <c r="A588" s="310"/>
      <c r="B588" s="94" t="s">
        <v>650</v>
      </c>
      <c r="C588" s="344"/>
      <c r="D588" s="393">
        <v>6.7</v>
      </c>
      <c r="E588" s="478" t="s">
        <v>20</v>
      </c>
      <c r="F588" s="494"/>
      <c r="G588" s="511"/>
      <c r="H588" s="198"/>
    </row>
    <row r="589" spans="1:8" s="47" customFormat="1" ht="15" customHeight="1">
      <c r="A589" s="309"/>
      <c r="B589" s="86"/>
      <c r="C589" s="342"/>
      <c r="D589" s="390"/>
      <c r="E589" s="98"/>
      <c r="F589" s="168"/>
      <c r="G589" s="510"/>
      <c r="H589" s="199"/>
    </row>
    <row r="590" spans="1:8" s="47" customFormat="1" ht="15" customHeight="1">
      <c r="A590" s="310"/>
      <c r="B590" s="94" t="s">
        <v>295</v>
      </c>
      <c r="C590" s="344" t="s">
        <v>874</v>
      </c>
      <c r="D590" s="393">
        <v>2.4</v>
      </c>
      <c r="E590" s="478" t="s">
        <v>20</v>
      </c>
      <c r="F590" s="494"/>
      <c r="G590" s="511"/>
      <c r="H590" s="198"/>
    </row>
    <row r="591" spans="1:8" s="47" customFormat="1" ht="15" customHeight="1">
      <c r="A591" s="309"/>
      <c r="B591" s="86"/>
      <c r="C591" s="342"/>
      <c r="D591" s="378"/>
      <c r="E591" s="98"/>
      <c r="F591" s="168"/>
      <c r="G591" s="510"/>
      <c r="H591" s="199"/>
    </row>
    <row r="592" spans="1:8" s="47" customFormat="1" ht="15" customHeight="1">
      <c r="A592" s="310"/>
      <c r="B592" s="94"/>
      <c r="C592" s="123"/>
      <c r="D592" s="393"/>
      <c r="E592" s="478"/>
      <c r="F592" s="453"/>
      <c r="G592" s="511"/>
      <c r="H592" s="198"/>
    </row>
    <row r="593" spans="1:8" s="47" customFormat="1" ht="15" customHeight="1">
      <c r="A593" s="309"/>
      <c r="B593" s="86"/>
      <c r="C593" s="342"/>
      <c r="D593" s="378"/>
      <c r="E593" s="98"/>
      <c r="F593" s="168"/>
      <c r="G593" s="510"/>
      <c r="H593" s="199"/>
    </row>
    <row r="594" spans="1:8" s="47" customFormat="1" ht="15" customHeight="1">
      <c r="A594" s="310"/>
      <c r="B594" s="94"/>
      <c r="C594" s="343"/>
      <c r="D594" s="393"/>
      <c r="E594" s="478"/>
      <c r="F594" s="453"/>
      <c r="G594" s="511"/>
      <c r="H594" s="198"/>
    </row>
    <row r="595" spans="1:8" s="47" customFormat="1" ht="15" customHeight="1">
      <c r="A595" s="309"/>
      <c r="B595" s="86"/>
      <c r="C595" s="342"/>
      <c r="D595" s="378"/>
      <c r="E595" s="98"/>
      <c r="F595" s="168"/>
      <c r="G595" s="510"/>
      <c r="H595" s="199"/>
    </row>
    <row r="596" spans="1:8" s="47" customFormat="1" ht="15" customHeight="1">
      <c r="A596" s="310"/>
      <c r="B596" s="94"/>
      <c r="C596" s="343"/>
      <c r="D596" s="393"/>
      <c r="E596" s="478"/>
      <c r="F596" s="453"/>
      <c r="G596" s="511"/>
      <c r="H596" s="198"/>
    </row>
    <row r="597" spans="1:8" s="47" customFormat="1" ht="15" customHeight="1">
      <c r="A597" s="309"/>
      <c r="B597" s="86"/>
      <c r="C597" s="342"/>
      <c r="D597" s="378"/>
      <c r="E597" s="98"/>
      <c r="F597" s="168"/>
      <c r="G597" s="510"/>
      <c r="H597" s="199"/>
    </row>
    <row r="598" spans="1:8" s="47" customFormat="1" ht="15" customHeight="1">
      <c r="A598" s="310"/>
      <c r="B598" s="94"/>
      <c r="C598" s="343"/>
      <c r="D598" s="393"/>
      <c r="E598" s="478"/>
      <c r="F598" s="453"/>
      <c r="G598" s="511"/>
      <c r="H598" s="198"/>
    </row>
    <row r="599" spans="1:8" s="47" customFormat="1" ht="15" customHeight="1">
      <c r="A599" s="309"/>
      <c r="B599" s="86"/>
      <c r="C599" s="342"/>
      <c r="D599" s="378"/>
      <c r="E599" s="98"/>
      <c r="F599" s="168"/>
      <c r="G599" s="510"/>
      <c r="H599" s="199"/>
    </row>
    <row r="600" spans="1:8" s="47" customFormat="1" ht="15" customHeight="1">
      <c r="A600" s="310"/>
      <c r="B600" s="94"/>
      <c r="C600" s="343"/>
      <c r="D600" s="394"/>
      <c r="E600" s="95"/>
      <c r="F600" s="453"/>
      <c r="G600" s="511"/>
      <c r="H600" s="198"/>
    </row>
    <row r="601" spans="1:8" s="47" customFormat="1" ht="15" customHeight="1">
      <c r="A601" s="309"/>
      <c r="B601" s="86"/>
      <c r="C601" s="342"/>
      <c r="D601" s="378"/>
      <c r="E601" s="98"/>
      <c r="F601" s="168"/>
      <c r="G601" s="510"/>
      <c r="H601" s="199"/>
    </row>
    <row r="602" spans="1:8" s="47" customFormat="1" ht="15" customHeight="1">
      <c r="A602" s="310"/>
      <c r="B602" s="94"/>
      <c r="C602" s="343"/>
      <c r="D602" s="393"/>
      <c r="E602" s="478"/>
      <c r="F602" s="453"/>
      <c r="G602" s="511"/>
      <c r="H602" s="198"/>
    </row>
    <row r="603" spans="1:8" s="47" customFormat="1" ht="15" customHeight="1">
      <c r="A603" s="309"/>
      <c r="B603" s="86"/>
      <c r="C603" s="342"/>
      <c r="D603" s="378"/>
      <c r="E603" s="98"/>
      <c r="F603" s="168"/>
      <c r="G603" s="510"/>
      <c r="H603" s="199"/>
    </row>
    <row r="604" spans="1:8" s="47" customFormat="1" ht="15" customHeight="1">
      <c r="A604" s="310"/>
      <c r="B604" s="94"/>
      <c r="C604" s="343"/>
      <c r="D604" s="393"/>
      <c r="E604" s="478"/>
      <c r="F604" s="453"/>
      <c r="G604" s="511"/>
      <c r="H604" s="198"/>
    </row>
    <row r="605" spans="1:8" s="47" customFormat="1" ht="15" customHeight="1">
      <c r="A605" s="309"/>
      <c r="B605" s="86"/>
      <c r="C605" s="342"/>
      <c r="D605" s="378"/>
      <c r="E605" s="98"/>
      <c r="F605" s="168"/>
      <c r="G605" s="510"/>
      <c r="H605" s="199"/>
    </row>
    <row r="606" spans="1:8" s="47" customFormat="1" ht="15" customHeight="1">
      <c r="A606" s="310"/>
      <c r="B606" s="94"/>
      <c r="C606" s="343"/>
      <c r="D606" s="393"/>
      <c r="E606" s="478"/>
      <c r="F606" s="453"/>
      <c r="G606" s="511"/>
      <c r="H606" s="198"/>
    </row>
    <row r="607" spans="1:8" s="47" customFormat="1" ht="15" customHeight="1">
      <c r="A607" s="309"/>
      <c r="B607" s="86"/>
      <c r="C607" s="342"/>
      <c r="D607" s="378"/>
      <c r="E607" s="98"/>
      <c r="F607" s="168"/>
      <c r="G607" s="510"/>
      <c r="H607" s="199"/>
    </row>
    <row r="608" spans="1:8" s="47" customFormat="1" ht="15" customHeight="1">
      <c r="A608" s="310"/>
      <c r="B608" s="94"/>
      <c r="C608" s="123"/>
      <c r="D608" s="397"/>
      <c r="E608" s="478"/>
      <c r="F608" s="453"/>
      <c r="G608" s="511"/>
      <c r="H608" s="198"/>
    </row>
    <row r="609" spans="1:8" s="47" customFormat="1" ht="15" customHeight="1">
      <c r="A609" s="309"/>
      <c r="B609" s="86"/>
      <c r="C609" s="342"/>
      <c r="D609" s="378"/>
      <c r="E609" s="98"/>
      <c r="F609" s="168"/>
      <c r="G609" s="510"/>
      <c r="H609" s="199"/>
    </row>
    <row r="610" spans="1:8" s="47" customFormat="1" ht="15" customHeight="1">
      <c r="A610" s="310"/>
      <c r="B610" s="94"/>
      <c r="C610" s="343"/>
      <c r="D610" s="386"/>
      <c r="E610" s="476"/>
      <c r="F610" s="453"/>
      <c r="G610" s="511"/>
      <c r="H610" s="198"/>
    </row>
    <row r="611" spans="1:8" s="47" customFormat="1" ht="15" customHeight="1">
      <c r="A611" s="309"/>
      <c r="B611" s="86"/>
      <c r="C611" s="342"/>
      <c r="D611" s="378"/>
      <c r="E611" s="98"/>
      <c r="F611" s="168"/>
      <c r="G611" s="510"/>
      <c r="H611" s="199"/>
    </row>
    <row r="612" spans="1:8" s="47" customFormat="1" ht="15" customHeight="1">
      <c r="A612" s="311"/>
      <c r="B612" s="97" t="s">
        <v>344</v>
      </c>
      <c r="C612" s="344"/>
      <c r="D612" s="387"/>
      <c r="E612" s="97"/>
      <c r="F612" s="166"/>
      <c r="G612" s="512"/>
      <c r="H612" s="197"/>
    </row>
    <row r="613" spans="1:8" s="47" customFormat="1" ht="15" customHeight="1">
      <c r="A613" s="309"/>
      <c r="B613" s="86"/>
      <c r="C613" s="342"/>
      <c r="D613" s="378"/>
      <c r="E613" s="98"/>
      <c r="F613" s="168"/>
      <c r="G613" s="510"/>
      <c r="H613" s="199"/>
    </row>
    <row r="614" spans="1:8" s="47" customFormat="1" ht="15" customHeight="1">
      <c r="A614" s="314"/>
      <c r="B614" s="335"/>
      <c r="C614" s="345"/>
      <c r="D614" s="396"/>
      <c r="E614" s="335"/>
      <c r="F614" s="490"/>
      <c r="G614" s="514"/>
      <c r="H614" s="530"/>
    </row>
    <row r="615" spans="1:8" s="47" customFormat="1" ht="15" customHeight="1">
      <c r="A615" s="218"/>
      <c r="B615" s="227"/>
      <c r="C615" s="356"/>
      <c r="D615" s="409"/>
      <c r="E615" s="266"/>
      <c r="F615" s="272"/>
      <c r="G615" s="280"/>
      <c r="H615" s="543"/>
    </row>
    <row r="616" spans="1:8" s="47" customFormat="1" ht="15" customHeight="1">
      <c r="A616" s="219" t="s">
        <v>856</v>
      </c>
      <c r="B616" s="228" t="s">
        <v>696</v>
      </c>
      <c r="C616" s="357"/>
      <c r="D616" s="410"/>
      <c r="E616" s="267"/>
      <c r="F616" s="273"/>
      <c r="G616" s="281"/>
      <c r="H616" s="544"/>
    </row>
    <row r="617" spans="1:8" s="47" customFormat="1" ht="15" customHeight="1">
      <c r="A617" s="220"/>
      <c r="B617" s="229"/>
      <c r="C617" s="229"/>
      <c r="D617" s="411"/>
      <c r="E617" s="234"/>
      <c r="F617" s="274"/>
      <c r="G617" s="282"/>
      <c r="H617" s="545"/>
    </row>
    <row r="618" spans="1:8" s="47" customFormat="1" ht="15" customHeight="1">
      <c r="A618" s="319"/>
      <c r="B618" s="228"/>
      <c r="C618" s="358"/>
      <c r="D618" s="412"/>
      <c r="E618" s="233"/>
      <c r="F618" s="275"/>
      <c r="G618" s="256"/>
      <c r="H618" s="546"/>
    </row>
    <row r="619" spans="1:8" s="47" customFormat="1" ht="15" customHeight="1">
      <c r="A619" s="220"/>
      <c r="B619" s="229"/>
      <c r="C619" s="229"/>
      <c r="D619" s="411"/>
      <c r="E619" s="234"/>
      <c r="F619" s="274"/>
      <c r="G619" s="283"/>
      <c r="H619" s="545"/>
    </row>
    <row r="620" spans="1:8" s="47" customFormat="1" ht="15" customHeight="1">
      <c r="A620" s="219">
        <v>1</v>
      </c>
      <c r="B620" s="228" t="s">
        <v>736</v>
      </c>
      <c r="C620" s="358"/>
      <c r="D620" s="258">
        <v>1</v>
      </c>
      <c r="E620" s="233" t="s">
        <v>253</v>
      </c>
      <c r="F620" s="275"/>
      <c r="G620" s="256"/>
      <c r="H620" s="546"/>
    </row>
    <row r="621" spans="1:8" s="47" customFormat="1" ht="15" customHeight="1">
      <c r="A621" s="220"/>
      <c r="B621" s="229"/>
      <c r="C621" s="229"/>
      <c r="D621" s="413"/>
      <c r="E621" s="234"/>
      <c r="F621" s="274"/>
      <c r="G621" s="283"/>
      <c r="H621" s="545"/>
    </row>
    <row r="622" spans="1:8" s="47" customFormat="1" ht="15" customHeight="1">
      <c r="A622" s="219">
        <v>2</v>
      </c>
      <c r="B622" s="228" t="s">
        <v>799</v>
      </c>
      <c r="C622" s="358"/>
      <c r="D622" s="258">
        <v>1</v>
      </c>
      <c r="E622" s="233" t="s">
        <v>253</v>
      </c>
      <c r="F622" s="275"/>
      <c r="G622" s="256"/>
      <c r="H622" s="546"/>
    </row>
    <row r="623" spans="1:8" s="47" customFormat="1" ht="15" customHeight="1">
      <c r="A623" s="220"/>
      <c r="B623" s="229"/>
      <c r="C623" s="229"/>
      <c r="D623" s="411"/>
      <c r="E623" s="234"/>
      <c r="F623" s="274"/>
      <c r="G623" s="282"/>
      <c r="H623" s="545"/>
    </row>
    <row r="624" spans="1:8" s="47" customFormat="1" ht="15" customHeight="1">
      <c r="A624" s="219"/>
      <c r="B624" s="228"/>
      <c r="C624" s="358"/>
      <c r="D624" s="412"/>
      <c r="E624" s="233"/>
      <c r="F624" s="275"/>
      <c r="G624" s="256"/>
      <c r="H624" s="546"/>
    </row>
    <row r="625" spans="1:8" s="47" customFormat="1" ht="15" customHeight="1">
      <c r="A625" s="221"/>
      <c r="B625" s="230"/>
      <c r="C625" s="230"/>
      <c r="D625" s="414"/>
      <c r="E625" s="230"/>
      <c r="F625" s="274"/>
      <c r="G625" s="282"/>
      <c r="H625" s="545"/>
    </row>
    <row r="626" spans="1:8" s="47" customFormat="1" ht="15" customHeight="1">
      <c r="A626" s="221"/>
      <c r="B626" s="105"/>
      <c r="C626" s="105"/>
      <c r="D626" s="415"/>
      <c r="E626" s="268"/>
      <c r="F626" s="275"/>
      <c r="G626" s="256"/>
      <c r="H626" s="546"/>
    </row>
    <row r="627" spans="1:8" s="47" customFormat="1" ht="15" customHeight="1">
      <c r="A627" s="220"/>
      <c r="B627" s="229"/>
      <c r="C627" s="229"/>
      <c r="D627" s="411"/>
      <c r="E627" s="234"/>
      <c r="F627" s="274"/>
      <c r="G627" s="282"/>
      <c r="H627" s="545"/>
    </row>
    <row r="628" spans="1:8" s="47" customFormat="1" ht="15" customHeight="1">
      <c r="A628" s="219"/>
      <c r="B628" s="228"/>
      <c r="C628" s="358"/>
      <c r="D628" s="412"/>
      <c r="E628" s="233"/>
      <c r="F628" s="275"/>
      <c r="G628" s="256"/>
      <c r="H628" s="546"/>
    </row>
    <row r="629" spans="1:8" s="47" customFormat="1" ht="15" customHeight="1">
      <c r="A629" s="220"/>
      <c r="B629" s="229"/>
      <c r="C629" s="229"/>
      <c r="D629" s="411"/>
      <c r="E629" s="234"/>
      <c r="F629" s="274"/>
      <c r="G629" s="282"/>
      <c r="H629" s="545"/>
    </row>
    <row r="630" spans="1:8" s="47" customFormat="1" ht="15" customHeight="1">
      <c r="A630" s="219"/>
      <c r="B630" s="228"/>
      <c r="C630" s="358"/>
      <c r="D630" s="412"/>
      <c r="E630" s="233"/>
      <c r="F630" s="275"/>
      <c r="G630" s="256"/>
      <c r="H630" s="546"/>
    </row>
    <row r="631" spans="1:8" s="47" customFormat="1" ht="15" customHeight="1">
      <c r="A631" s="220"/>
      <c r="B631" s="229"/>
      <c r="C631" s="229"/>
      <c r="D631" s="411"/>
      <c r="E631" s="234"/>
      <c r="F631" s="276"/>
      <c r="G631" s="285"/>
      <c r="H631" s="547"/>
    </row>
    <row r="632" spans="1:8" s="47" customFormat="1" ht="15" customHeight="1">
      <c r="A632" s="219"/>
      <c r="B632" s="228"/>
      <c r="C632" s="358"/>
      <c r="D632" s="412"/>
      <c r="E632" s="233"/>
      <c r="F632" s="276"/>
      <c r="G632" s="285"/>
      <c r="H632" s="547"/>
    </row>
    <row r="633" spans="1:8" s="47" customFormat="1" ht="15" customHeight="1">
      <c r="A633" s="222"/>
      <c r="B633" s="231"/>
      <c r="C633" s="247"/>
      <c r="D633" s="416"/>
      <c r="E633" s="234"/>
      <c r="F633" s="274"/>
      <c r="G633" s="282"/>
      <c r="H633" s="545"/>
    </row>
    <row r="634" spans="1:8" s="47" customFormat="1" ht="15" customHeight="1">
      <c r="A634" s="222"/>
      <c r="B634" s="228"/>
      <c r="C634" s="358"/>
      <c r="D634" s="412"/>
      <c r="E634" s="233"/>
      <c r="F634" s="275"/>
      <c r="G634" s="256"/>
      <c r="H634" s="546"/>
    </row>
    <row r="635" spans="1:8" s="47" customFormat="1" ht="15" customHeight="1">
      <c r="A635" s="220"/>
      <c r="B635" s="229"/>
      <c r="C635" s="229"/>
      <c r="D635" s="411"/>
      <c r="E635" s="234"/>
      <c r="F635" s="274"/>
      <c r="G635" s="282"/>
      <c r="H635" s="545"/>
    </row>
    <row r="636" spans="1:8" s="47" customFormat="1" ht="15" customHeight="1">
      <c r="A636" s="219"/>
      <c r="B636" s="228"/>
      <c r="C636" s="358"/>
      <c r="D636" s="412"/>
      <c r="E636" s="233"/>
      <c r="F636" s="275"/>
      <c r="G636" s="256"/>
      <c r="H636" s="546"/>
    </row>
    <row r="637" spans="1:8" s="47" customFormat="1" ht="15" customHeight="1">
      <c r="A637" s="220"/>
      <c r="B637" s="229"/>
      <c r="C637" s="229"/>
      <c r="D637" s="411"/>
      <c r="E637" s="234"/>
      <c r="F637" s="274"/>
      <c r="G637" s="282"/>
      <c r="H637" s="545"/>
    </row>
    <row r="638" spans="1:8" s="47" customFormat="1" ht="15" customHeight="1">
      <c r="A638" s="219"/>
      <c r="B638" s="228"/>
      <c r="C638" s="358"/>
      <c r="D638" s="412"/>
      <c r="E638" s="233"/>
      <c r="F638" s="275"/>
      <c r="G638" s="256"/>
      <c r="H638" s="546"/>
    </row>
    <row r="639" spans="1:8" s="47" customFormat="1" ht="15" customHeight="1">
      <c r="A639" s="220"/>
      <c r="B639" s="229"/>
      <c r="C639" s="229"/>
      <c r="D639" s="411"/>
      <c r="E639" s="234"/>
      <c r="F639" s="274"/>
      <c r="G639" s="282"/>
      <c r="H639" s="545"/>
    </row>
    <row r="640" spans="1:8" s="47" customFormat="1" ht="15" customHeight="1">
      <c r="A640" s="219"/>
      <c r="B640" s="228"/>
      <c r="C640" s="358"/>
      <c r="D640" s="412"/>
      <c r="E640" s="233"/>
      <c r="F640" s="275"/>
      <c r="G640" s="256"/>
      <c r="H640" s="546"/>
    </row>
    <row r="641" spans="1:8" s="47" customFormat="1" ht="15" customHeight="1">
      <c r="A641" s="220"/>
      <c r="B641" s="229"/>
      <c r="C641" s="229"/>
      <c r="D641" s="411"/>
      <c r="E641" s="234"/>
      <c r="F641" s="274"/>
      <c r="G641" s="282"/>
      <c r="H641" s="545"/>
    </row>
    <row r="642" spans="1:8" s="47" customFormat="1" ht="15" customHeight="1">
      <c r="A642" s="219"/>
      <c r="B642" s="228"/>
      <c r="C642" s="358"/>
      <c r="D642" s="412"/>
      <c r="E642" s="233"/>
      <c r="F642" s="275"/>
      <c r="G642" s="256"/>
      <c r="H642" s="546"/>
    </row>
    <row r="643" spans="1:8" s="47" customFormat="1" ht="15" customHeight="1">
      <c r="A643" s="222"/>
      <c r="B643" s="232"/>
      <c r="C643" s="247"/>
      <c r="D643" s="417"/>
      <c r="E643" s="269"/>
      <c r="F643" s="276"/>
      <c r="G643" s="285"/>
      <c r="H643" s="547"/>
    </row>
    <row r="644" spans="1:8" s="47" customFormat="1" ht="15" customHeight="1">
      <c r="A644" s="222"/>
      <c r="B644" s="228"/>
      <c r="C644" s="247"/>
      <c r="D644" s="412"/>
      <c r="E644" s="233"/>
      <c r="F644" s="276"/>
      <c r="G644" s="285"/>
      <c r="H644" s="547"/>
    </row>
    <row r="645" spans="1:8" s="47" customFormat="1" ht="15" customHeight="1">
      <c r="A645" s="220"/>
      <c r="B645" s="229"/>
      <c r="C645" s="229"/>
      <c r="D645" s="411"/>
      <c r="E645" s="234"/>
      <c r="F645" s="274"/>
      <c r="G645" s="282"/>
      <c r="H645" s="545"/>
    </row>
    <row r="646" spans="1:8" s="47" customFormat="1" ht="15" customHeight="1">
      <c r="A646" s="219"/>
      <c r="B646" s="228"/>
      <c r="C646" s="358"/>
      <c r="D646" s="412"/>
      <c r="E646" s="233"/>
      <c r="F646" s="275"/>
      <c r="G646" s="256"/>
      <c r="H646" s="546"/>
    </row>
    <row r="647" spans="1:8" s="47" customFormat="1" ht="15" customHeight="1">
      <c r="A647" s="220"/>
      <c r="B647" s="232"/>
      <c r="C647" s="229"/>
      <c r="D647" s="411"/>
      <c r="E647" s="234"/>
      <c r="F647" s="276"/>
      <c r="G647" s="283"/>
      <c r="H647" s="548"/>
    </row>
    <row r="648" spans="1:8" s="47" customFormat="1" ht="15" customHeight="1">
      <c r="A648" s="219"/>
      <c r="B648" s="233" t="s">
        <v>643</v>
      </c>
      <c r="C648" s="358"/>
      <c r="D648" s="412"/>
      <c r="E648" s="233"/>
      <c r="F648" s="275"/>
      <c r="G648" s="256"/>
      <c r="H648" s="549"/>
    </row>
    <row r="649" spans="1:8" s="47" customFormat="1" ht="15" customHeight="1">
      <c r="A649" s="223"/>
      <c r="B649" s="234"/>
      <c r="C649" s="247"/>
      <c r="D649" s="416"/>
      <c r="E649" s="234"/>
      <c r="F649" s="276"/>
      <c r="G649" s="285"/>
      <c r="H649" s="547"/>
    </row>
    <row r="650" spans="1:8" s="47" customFormat="1" ht="15" customHeight="1">
      <c r="A650" s="224"/>
      <c r="B650" s="235"/>
      <c r="C650" s="248"/>
      <c r="D650" s="418"/>
      <c r="E650" s="235"/>
      <c r="F650" s="277"/>
      <c r="G650" s="286"/>
      <c r="H650" s="550"/>
    </row>
    <row r="651" spans="1:8" s="47" customFormat="1" ht="15" customHeight="1">
      <c r="A651" s="320"/>
      <c r="B651" s="227"/>
      <c r="C651" s="359"/>
      <c r="D651" s="419"/>
      <c r="E651" s="227"/>
      <c r="F651" s="496"/>
      <c r="G651" s="518"/>
      <c r="H651" s="551"/>
    </row>
    <row r="652" spans="1:8" s="47" customFormat="1" ht="15" customHeight="1">
      <c r="A652" s="321">
        <v>1</v>
      </c>
      <c r="B652" s="228" t="s">
        <v>930</v>
      </c>
      <c r="C652" s="360"/>
      <c r="D652" s="420"/>
      <c r="E652" s="231"/>
      <c r="F652" s="276"/>
      <c r="G652" s="519"/>
      <c r="H652" s="552"/>
    </row>
    <row r="653" spans="1:8" s="47" customFormat="1" ht="15" customHeight="1">
      <c r="A653" s="322"/>
      <c r="B653" s="229"/>
      <c r="C653" s="238"/>
      <c r="D653" s="421"/>
      <c r="E653" s="229"/>
      <c r="F653" s="274"/>
      <c r="G653" s="520"/>
      <c r="H653" s="553"/>
    </row>
    <row r="654" spans="1:8" s="47" customFormat="1" ht="15" customHeight="1">
      <c r="A654" s="323"/>
      <c r="B654" s="228" t="s">
        <v>322</v>
      </c>
      <c r="C654" s="361" t="s">
        <v>33</v>
      </c>
      <c r="D654" s="422"/>
      <c r="E654" s="478"/>
      <c r="F654" s="453"/>
      <c r="G654" s="521"/>
      <c r="H654" s="554"/>
    </row>
    <row r="655" spans="1:8" s="47" customFormat="1" ht="15" customHeight="1">
      <c r="A655" s="322"/>
      <c r="B655" s="229"/>
      <c r="C655" s="238" t="s">
        <v>195</v>
      </c>
      <c r="D655" s="423"/>
      <c r="E655" s="229"/>
      <c r="F655" s="168"/>
      <c r="G655" s="522"/>
      <c r="H655" s="553"/>
    </row>
    <row r="656" spans="1:8" s="47" customFormat="1" ht="15" customHeight="1">
      <c r="A656" s="323"/>
      <c r="B656" s="228" t="s">
        <v>58</v>
      </c>
      <c r="C656" s="360" t="s">
        <v>760</v>
      </c>
      <c r="D656" s="424">
        <v>6</v>
      </c>
      <c r="E656" s="478" t="s">
        <v>839</v>
      </c>
      <c r="F656" s="453"/>
      <c r="G656" s="521"/>
      <c r="H656" s="554"/>
    </row>
    <row r="657" spans="1:8" s="47" customFormat="1" ht="15" customHeight="1">
      <c r="A657" s="322"/>
      <c r="B657" s="229"/>
      <c r="C657" s="238" t="s">
        <v>795</v>
      </c>
      <c r="D657" s="425"/>
      <c r="E657" s="229"/>
      <c r="F657" s="168"/>
      <c r="G657" s="520"/>
      <c r="H657" s="553"/>
    </row>
    <row r="658" spans="1:8" s="47" customFormat="1" ht="15" customHeight="1">
      <c r="A658" s="323"/>
      <c r="B658" s="228" t="s">
        <v>709</v>
      </c>
      <c r="C658" s="360"/>
      <c r="D658" s="424">
        <v>1</v>
      </c>
      <c r="E658" s="478" t="s">
        <v>253</v>
      </c>
      <c r="F658" s="453"/>
      <c r="G658" s="511"/>
      <c r="H658" s="554"/>
    </row>
    <row r="659" spans="1:8" s="47" customFormat="1" ht="15" customHeight="1">
      <c r="A659" s="322"/>
      <c r="B659" s="229"/>
      <c r="C659" s="238"/>
      <c r="D659" s="425"/>
      <c r="E659" s="229"/>
      <c r="F659" s="168"/>
      <c r="G659" s="510"/>
      <c r="H659" s="553"/>
    </row>
    <row r="660" spans="1:8" s="47" customFormat="1" ht="15" customHeight="1">
      <c r="A660" s="323"/>
      <c r="B660" s="228" t="s">
        <v>172</v>
      </c>
      <c r="C660" s="361" t="s">
        <v>883</v>
      </c>
      <c r="D660" s="424">
        <v>1</v>
      </c>
      <c r="E660" s="478" t="s">
        <v>253</v>
      </c>
      <c r="F660" s="453"/>
      <c r="G660" s="511"/>
      <c r="H660" s="554"/>
    </row>
    <row r="661" spans="1:8" s="47" customFormat="1" ht="15" customHeight="1">
      <c r="A661" s="322"/>
      <c r="B661" s="229"/>
      <c r="C661" s="238"/>
      <c r="D661" s="426"/>
      <c r="E661" s="229"/>
      <c r="F661" s="168"/>
      <c r="G661" s="522"/>
      <c r="H661" s="553"/>
    </row>
    <row r="662" spans="1:8" s="47" customFormat="1" ht="15" customHeight="1">
      <c r="A662" s="323"/>
      <c r="B662" s="233" t="s">
        <v>779</v>
      </c>
      <c r="C662" s="239"/>
      <c r="D662" s="427"/>
      <c r="E662" s="476"/>
      <c r="F662" s="453"/>
      <c r="G662" s="521"/>
      <c r="H662" s="554"/>
    </row>
    <row r="663" spans="1:8" s="47" customFormat="1" ht="15" customHeight="1">
      <c r="A663" s="321"/>
      <c r="B663" s="231"/>
      <c r="C663" s="360"/>
      <c r="D663" s="428"/>
      <c r="E663" s="480"/>
      <c r="F663" s="497"/>
      <c r="G663" s="523"/>
      <c r="H663" s="552"/>
    </row>
    <row r="664" spans="1:8" s="47" customFormat="1" ht="15" customHeight="1">
      <c r="A664" s="323"/>
      <c r="B664" s="228"/>
      <c r="C664" s="361"/>
      <c r="D664" s="422"/>
      <c r="E664" s="478"/>
      <c r="F664" s="453"/>
      <c r="G664" s="521"/>
      <c r="H664" s="554"/>
    </row>
    <row r="665" spans="1:8" s="47" customFormat="1" ht="15" customHeight="1">
      <c r="A665" s="322"/>
      <c r="B665" s="229"/>
      <c r="C665" s="238"/>
      <c r="D665" s="426"/>
      <c r="E665" s="229"/>
      <c r="F665" s="168"/>
      <c r="G665" s="520"/>
      <c r="H665" s="553"/>
    </row>
    <row r="666" spans="1:8" s="47" customFormat="1" ht="15" customHeight="1">
      <c r="A666" s="323"/>
      <c r="B666" s="228" t="s">
        <v>451</v>
      </c>
      <c r="C666" s="361" t="s">
        <v>356</v>
      </c>
      <c r="D666" s="422"/>
      <c r="E666" s="478"/>
      <c r="F666" s="453"/>
      <c r="G666" s="521"/>
      <c r="H666" s="554"/>
    </row>
    <row r="667" spans="1:8" s="47" customFormat="1" ht="15" customHeight="1">
      <c r="A667" s="322"/>
      <c r="B667" s="229"/>
      <c r="C667" s="238" t="s">
        <v>254</v>
      </c>
      <c r="D667" s="429"/>
      <c r="E667" s="229"/>
      <c r="F667" s="168"/>
      <c r="G667" s="522"/>
      <c r="H667" s="553"/>
    </row>
    <row r="668" spans="1:8" s="47" customFormat="1" ht="15" customHeight="1">
      <c r="A668" s="323"/>
      <c r="B668" s="228" t="s">
        <v>386</v>
      </c>
      <c r="C668" s="361" t="s">
        <v>570</v>
      </c>
      <c r="D668" s="424">
        <v>6</v>
      </c>
      <c r="E668" s="478" t="s">
        <v>632</v>
      </c>
      <c r="F668" s="453"/>
      <c r="G668" s="521"/>
      <c r="H668" s="554"/>
    </row>
    <row r="669" spans="1:8" s="47" customFormat="1" ht="15" customHeight="1">
      <c r="A669" s="322"/>
      <c r="B669" s="229"/>
      <c r="C669" s="238" t="s">
        <v>630</v>
      </c>
      <c r="D669" s="426"/>
      <c r="E669" s="229"/>
      <c r="F669" s="168"/>
      <c r="G669" s="520"/>
      <c r="H669" s="553"/>
    </row>
    <row r="670" spans="1:8" s="47" customFormat="1" ht="15" customHeight="1">
      <c r="A670" s="323"/>
      <c r="B670" s="228"/>
      <c r="C670" s="361" t="s">
        <v>452</v>
      </c>
      <c r="D670" s="422"/>
      <c r="E670" s="478"/>
      <c r="F670" s="453"/>
      <c r="G670" s="521"/>
      <c r="H670" s="554"/>
    </row>
    <row r="671" spans="1:8" s="47" customFormat="1" ht="15" customHeight="1">
      <c r="A671" s="322"/>
      <c r="B671" s="229"/>
      <c r="C671" s="238" t="s">
        <v>849</v>
      </c>
      <c r="D671" s="421"/>
      <c r="E671" s="229"/>
      <c r="F671" s="168"/>
      <c r="G671" s="520"/>
      <c r="H671" s="553"/>
    </row>
    <row r="672" spans="1:8" s="47" customFormat="1" ht="15" customHeight="1">
      <c r="A672" s="323"/>
      <c r="B672" s="228"/>
      <c r="C672" s="361" t="s">
        <v>686</v>
      </c>
      <c r="D672" s="430"/>
      <c r="E672" s="233"/>
      <c r="F672" s="453"/>
      <c r="G672" s="521"/>
      <c r="H672" s="554"/>
    </row>
    <row r="673" spans="1:8" s="47" customFormat="1" ht="15" customHeight="1">
      <c r="A673" s="322"/>
      <c r="B673" s="229"/>
      <c r="C673" s="238" t="s">
        <v>848</v>
      </c>
      <c r="D673" s="423"/>
      <c r="E673" s="229"/>
      <c r="F673" s="168"/>
      <c r="G673" s="522"/>
      <c r="H673" s="553"/>
    </row>
    <row r="674" spans="1:8" s="47" customFormat="1" ht="15" customHeight="1">
      <c r="A674" s="323"/>
      <c r="B674" s="228"/>
      <c r="C674" s="361" t="s">
        <v>325</v>
      </c>
      <c r="D674" s="422"/>
      <c r="E674" s="478"/>
      <c r="F674" s="453"/>
      <c r="G674" s="521"/>
      <c r="H674" s="554"/>
    </row>
    <row r="675" spans="1:8" s="47" customFormat="1" ht="15" customHeight="1">
      <c r="A675" s="322"/>
      <c r="B675" s="229"/>
      <c r="C675" s="238" t="s">
        <v>804</v>
      </c>
      <c r="D675" s="421"/>
      <c r="E675" s="229"/>
      <c r="F675" s="168"/>
      <c r="G675" s="520"/>
      <c r="H675" s="553"/>
    </row>
    <row r="676" spans="1:8" s="47" customFormat="1" ht="15" customHeight="1">
      <c r="A676" s="323"/>
      <c r="B676" s="228"/>
      <c r="C676" s="361" t="s">
        <v>165</v>
      </c>
      <c r="D676" s="422"/>
      <c r="E676" s="478"/>
      <c r="F676" s="453"/>
      <c r="G676" s="521"/>
      <c r="H676" s="554"/>
    </row>
    <row r="677" spans="1:8" s="47" customFormat="1" ht="15" customHeight="1">
      <c r="A677" s="322"/>
      <c r="B677" s="229"/>
      <c r="C677" s="238"/>
      <c r="D677" s="423"/>
      <c r="E677" s="481"/>
      <c r="F677" s="457"/>
      <c r="G677" s="522"/>
      <c r="H677" s="553"/>
    </row>
    <row r="678" spans="1:8" s="47" customFormat="1" ht="15" customHeight="1">
      <c r="A678" s="323"/>
      <c r="B678" s="228"/>
      <c r="C678" s="360"/>
      <c r="D678" s="422"/>
      <c r="E678" s="478"/>
      <c r="F678" s="453"/>
      <c r="G678" s="521"/>
      <c r="H678" s="554"/>
    </row>
    <row r="679" spans="1:8" s="47" customFormat="1" ht="15" customHeight="1">
      <c r="A679" s="322"/>
      <c r="B679" s="229"/>
      <c r="C679" s="238"/>
      <c r="D679" s="423"/>
      <c r="E679" s="481"/>
      <c r="F679" s="457"/>
      <c r="G679" s="522"/>
      <c r="H679" s="553"/>
    </row>
    <row r="680" spans="1:8" s="47" customFormat="1" ht="15" customHeight="1">
      <c r="A680" s="323"/>
      <c r="B680" s="228"/>
      <c r="C680" s="239"/>
      <c r="D680" s="422"/>
      <c r="E680" s="478"/>
      <c r="F680" s="453"/>
      <c r="G680" s="521"/>
      <c r="H680" s="554"/>
    </row>
    <row r="681" spans="1:8" s="47" customFormat="1" ht="15" customHeight="1">
      <c r="A681" s="322"/>
      <c r="B681" s="229"/>
      <c r="C681" s="238"/>
      <c r="D681" s="421"/>
      <c r="E681" s="229"/>
      <c r="F681" s="168"/>
      <c r="G681" s="522"/>
      <c r="H681" s="553"/>
    </row>
    <row r="682" spans="1:8" s="47" customFormat="1" ht="15" customHeight="1">
      <c r="A682" s="323"/>
      <c r="B682" s="233"/>
      <c r="C682" s="361"/>
      <c r="D682" s="422"/>
      <c r="E682" s="478"/>
      <c r="F682" s="453"/>
      <c r="G682" s="521"/>
      <c r="H682" s="554"/>
    </row>
    <row r="683" spans="1:8" s="47" customFormat="1" ht="15" customHeight="1">
      <c r="A683" s="322"/>
      <c r="B683" s="229"/>
      <c r="C683" s="238"/>
      <c r="D683" s="421"/>
      <c r="E683" s="229"/>
      <c r="F683" s="168"/>
      <c r="G683" s="522"/>
      <c r="H683" s="553"/>
    </row>
    <row r="684" spans="1:8" s="47" customFormat="1" ht="15" customHeight="1">
      <c r="A684" s="323"/>
      <c r="B684" s="233" t="s">
        <v>698</v>
      </c>
      <c r="C684" s="361"/>
      <c r="D684" s="427"/>
      <c r="E684" s="476"/>
      <c r="F684" s="453"/>
      <c r="G684" s="521"/>
      <c r="H684" s="554"/>
    </row>
    <row r="685" spans="1:8" s="47" customFormat="1" ht="15" customHeight="1">
      <c r="A685" s="322"/>
      <c r="B685" s="229"/>
      <c r="C685" s="238"/>
      <c r="D685" s="421"/>
      <c r="E685" s="229"/>
      <c r="F685" s="168"/>
      <c r="G685" s="522"/>
      <c r="H685" s="553"/>
    </row>
    <row r="686" spans="1:8" s="47" customFormat="1" ht="15" customHeight="1">
      <c r="A686" s="324"/>
      <c r="B686" s="235"/>
      <c r="C686" s="362"/>
      <c r="D686" s="431"/>
      <c r="E686" s="477"/>
      <c r="F686" s="491"/>
      <c r="G686" s="524"/>
      <c r="H686" s="555"/>
    </row>
    <row r="687" spans="1:8" s="47" customFormat="1" ht="15" customHeight="1">
      <c r="A687" s="320"/>
      <c r="B687" s="227"/>
      <c r="C687" s="359"/>
      <c r="D687" s="419"/>
      <c r="E687" s="227"/>
      <c r="F687" s="496"/>
      <c r="G687" s="518"/>
      <c r="H687" s="551"/>
    </row>
    <row r="688" spans="1:8" s="47" customFormat="1" ht="15" customHeight="1">
      <c r="A688" s="321">
        <v>2</v>
      </c>
      <c r="B688" s="228" t="s">
        <v>390</v>
      </c>
      <c r="C688" s="360"/>
      <c r="D688" s="420"/>
      <c r="E688" s="231"/>
      <c r="F688" s="276"/>
      <c r="G688" s="519"/>
      <c r="H688" s="552"/>
    </row>
    <row r="689" spans="1:8" s="47" customFormat="1" ht="15" customHeight="1">
      <c r="A689" s="322"/>
      <c r="B689" s="229"/>
      <c r="C689" s="238"/>
      <c r="D689" s="421"/>
      <c r="E689" s="229"/>
      <c r="F689" s="274"/>
      <c r="G689" s="520"/>
      <c r="H689" s="553"/>
    </row>
    <row r="690" spans="1:8" s="47" customFormat="1" ht="15" customHeight="1">
      <c r="A690" s="323"/>
      <c r="B690" s="228"/>
      <c r="C690" s="361"/>
      <c r="D690" s="422"/>
      <c r="E690" s="478"/>
      <c r="F690" s="453"/>
      <c r="G690" s="521"/>
      <c r="H690" s="554"/>
    </row>
    <row r="691" spans="1:8" s="47" customFormat="1" ht="15" customHeight="1">
      <c r="A691" s="322"/>
      <c r="B691" s="229"/>
      <c r="C691" s="238" t="s">
        <v>531</v>
      </c>
      <c r="D691" s="423"/>
      <c r="E691" s="229"/>
      <c r="F691" s="168"/>
      <c r="G691" s="522"/>
      <c r="H691" s="553"/>
    </row>
    <row r="692" spans="1:8" s="47" customFormat="1" ht="15" customHeight="1">
      <c r="A692" s="323"/>
      <c r="B692" s="228" t="s">
        <v>197</v>
      </c>
      <c r="C692" s="360" t="s">
        <v>938</v>
      </c>
      <c r="D692" s="424">
        <v>6</v>
      </c>
      <c r="E692" s="478" t="s">
        <v>363</v>
      </c>
      <c r="F692" s="453"/>
      <c r="G692" s="521"/>
      <c r="H692" s="554"/>
    </row>
    <row r="693" spans="1:8" s="47" customFormat="1" ht="15" customHeight="1">
      <c r="A693" s="322"/>
      <c r="B693" s="229"/>
      <c r="C693" s="238" t="s">
        <v>248</v>
      </c>
      <c r="D693" s="421"/>
      <c r="E693" s="229"/>
      <c r="F693" s="168"/>
      <c r="G693" s="520"/>
      <c r="H693" s="553"/>
    </row>
    <row r="694" spans="1:8" s="47" customFormat="1" ht="15" customHeight="1">
      <c r="A694" s="323"/>
      <c r="B694" s="228"/>
      <c r="C694" s="360"/>
      <c r="D694" s="422"/>
      <c r="E694" s="478"/>
      <c r="F694" s="453"/>
      <c r="G694" s="521"/>
      <c r="H694" s="554"/>
    </row>
    <row r="695" spans="1:8" s="47" customFormat="1" ht="15" customHeight="1">
      <c r="A695" s="322"/>
      <c r="B695" s="229"/>
      <c r="C695" s="238"/>
      <c r="D695" s="423"/>
      <c r="E695" s="229"/>
      <c r="F695" s="168"/>
      <c r="G695" s="522"/>
      <c r="H695" s="553"/>
    </row>
    <row r="696" spans="1:8" s="47" customFormat="1" ht="15" customHeight="1">
      <c r="A696" s="323"/>
      <c r="B696" s="228"/>
      <c r="C696" s="361"/>
      <c r="D696" s="422"/>
      <c r="E696" s="478"/>
      <c r="F696" s="453"/>
      <c r="G696" s="521"/>
      <c r="H696" s="554"/>
    </row>
    <row r="697" spans="1:8" s="47" customFormat="1" ht="15" customHeight="1">
      <c r="A697" s="322"/>
      <c r="B697" s="229"/>
      <c r="C697" s="238"/>
      <c r="D697" s="421"/>
      <c r="E697" s="229"/>
      <c r="F697" s="168"/>
      <c r="G697" s="520"/>
      <c r="H697" s="553"/>
    </row>
    <row r="698" spans="1:8" s="47" customFormat="1" ht="15" customHeight="1">
      <c r="A698" s="323"/>
      <c r="B698" s="228"/>
      <c r="C698" s="360"/>
      <c r="D698" s="422"/>
      <c r="E698" s="478"/>
      <c r="F698" s="453"/>
      <c r="G698" s="521"/>
      <c r="H698" s="554"/>
    </row>
    <row r="699" spans="1:8" s="47" customFormat="1" ht="15" customHeight="1">
      <c r="A699" s="322"/>
      <c r="B699" s="229"/>
      <c r="C699" s="238"/>
      <c r="D699" s="421"/>
      <c r="E699" s="229"/>
      <c r="F699" s="168"/>
      <c r="G699" s="520"/>
      <c r="H699" s="553"/>
    </row>
    <row r="700" spans="1:8" s="47" customFormat="1" ht="15" customHeight="1">
      <c r="A700" s="323"/>
      <c r="B700" s="228"/>
      <c r="C700" s="361"/>
      <c r="D700" s="430"/>
      <c r="E700" s="233"/>
      <c r="F700" s="453"/>
      <c r="G700" s="521"/>
      <c r="H700" s="554"/>
    </row>
    <row r="701" spans="1:8" s="47" customFormat="1" ht="15" customHeight="1">
      <c r="A701" s="322"/>
      <c r="B701" s="229"/>
      <c r="C701" s="238"/>
      <c r="D701" s="421"/>
      <c r="E701" s="229"/>
      <c r="F701" s="168"/>
      <c r="G701" s="520"/>
      <c r="H701" s="553"/>
    </row>
    <row r="702" spans="1:8" s="47" customFormat="1" ht="15" customHeight="1">
      <c r="A702" s="323"/>
      <c r="B702" s="228"/>
      <c r="C702" s="361"/>
      <c r="D702" s="422"/>
      <c r="E702" s="478"/>
      <c r="F702" s="453"/>
      <c r="G702" s="521"/>
      <c r="H702" s="554"/>
    </row>
    <row r="703" spans="1:8" s="47" customFormat="1" ht="15" customHeight="1">
      <c r="A703" s="322"/>
      <c r="B703" s="229"/>
      <c r="C703" s="238"/>
      <c r="D703" s="421"/>
      <c r="E703" s="229"/>
      <c r="F703" s="168"/>
      <c r="G703" s="520"/>
      <c r="H703" s="553"/>
    </row>
    <row r="704" spans="1:8" s="47" customFormat="1" ht="15" customHeight="1">
      <c r="A704" s="323"/>
      <c r="B704" s="228"/>
      <c r="C704" s="361"/>
      <c r="D704" s="422"/>
      <c r="E704" s="478"/>
      <c r="F704" s="453"/>
      <c r="G704" s="521"/>
      <c r="H704" s="554"/>
    </row>
    <row r="705" spans="1:8" s="47" customFormat="1" ht="15" customHeight="1">
      <c r="A705" s="322"/>
      <c r="B705" s="229"/>
      <c r="C705" s="238"/>
      <c r="D705" s="421"/>
      <c r="E705" s="229"/>
      <c r="F705" s="168"/>
      <c r="G705" s="520"/>
      <c r="H705" s="553"/>
    </row>
    <row r="706" spans="1:8" s="47" customFormat="1" ht="15" customHeight="1">
      <c r="A706" s="323"/>
      <c r="B706" s="228"/>
      <c r="C706" s="361"/>
      <c r="D706" s="422"/>
      <c r="E706" s="478"/>
      <c r="F706" s="453"/>
      <c r="G706" s="521"/>
      <c r="H706" s="554"/>
    </row>
    <row r="707" spans="1:8" s="47" customFormat="1" ht="15" customHeight="1">
      <c r="A707" s="322"/>
      <c r="B707" s="229"/>
      <c r="C707" s="238"/>
      <c r="D707" s="421"/>
      <c r="E707" s="229"/>
      <c r="F707" s="168"/>
      <c r="G707" s="520"/>
      <c r="H707" s="553"/>
    </row>
    <row r="708" spans="1:8" s="47" customFormat="1" ht="15" customHeight="1">
      <c r="A708" s="323"/>
      <c r="B708" s="228"/>
      <c r="C708" s="239"/>
      <c r="D708" s="432"/>
      <c r="E708" s="478"/>
      <c r="F708" s="453"/>
      <c r="G708" s="521"/>
      <c r="H708" s="554"/>
    </row>
    <row r="709" spans="1:8" s="47" customFormat="1" ht="15" customHeight="1">
      <c r="A709" s="322"/>
      <c r="B709" s="229"/>
      <c r="C709" s="238"/>
      <c r="D709" s="421"/>
      <c r="E709" s="229"/>
      <c r="F709" s="168"/>
      <c r="G709" s="520"/>
      <c r="H709" s="553"/>
    </row>
    <row r="710" spans="1:8" s="47" customFormat="1" ht="15" customHeight="1">
      <c r="A710" s="323"/>
      <c r="B710" s="228"/>
      <c r="C710" s="361"/>
      <c r="D710" s="427"/>
      <c r="E710" s="476"/>
      <c r="F710" s="453"/>
      <c r="G710" s="521"/>
      <c r="H710" s="554"/>
    </row>
    <row r="711" spans="1:8" s="47" customFormat="1" ht="15" customHeight="1">
      <c r="A711" s="322"/>
      <c r="B711" s="229"/>
      <c r="C711" s="238"/>
      <c r="D711" s="421"/>
      <c r="E711" s="229"/>
      <c r="F711" s="274"/>
      <c r="G711" s="520"/>
      <c r="H711" s="553"/>
    </row>
    <row r="712" spans="1:8" s="47" customFormat="1" ht="15" customHeight="1">
      <c r="A712" s="321"/>
      <c r="B712" s="234"/>
      <c r="C712" s="360"/>
      <c r="D712" s="420"/>
      <c r="E712" s="231"/>
      <c r="F712" s="276"/>
      <c r="G712" s="519"/>
      <c r="H712" s="552"/>
    </row>
    <row r="713" spans="1:8" s="47" customFormat="1" ht="15" customHeight="1">
      <c r="A713" s="322"/>
      <c r="B713" s="229"/>
      <c r="C713" s="238"/>
      <c r="D713" s="421"/>
      <c r="E713" s="229"/>
      <c r="F713" s="274"/>
      <c r="G713" s="520"/>
      <c r="H713" s="553"/>
    </row>
    <row r="714" spans="1:8" s="47" customFormat="1" ht="15" customHeight="1">
      <c r="A714" s="323"/>
      <c r="B714" s="233"/>
      <c r="C714" s="361"/>
      <c r="D714" s="430"/>
      <c r="E714" s="228"/>
      <c r="F714" s="275"/>
      <c r="G714" s="521"/>
      <c r="H714" s="554"/>
    </row>
    <row r="715" spans="1:8" s="47" customFormat="1" ht="15" customHeight="1">
      <c r="A715" s="321"/>
      <c r="B715" s="231"/>
      <c r="C715" s="360"/>
      <c r="D715" s="420"/>
      <c r="E715" s="231"/>
      <c r="F715" s="276"/>
      <c r="G715" s="519"/>
      <c r="H715" s="552"/>
    </row>
    <row r="716" spans="1:8" s="47" customFormat="1" ht="15" customHeight="1">
      <c r="A716" s="321"/>
      <c r="B716" s="228"/>
      <c r="C716" s="360"/>
      <c r="D716" s="420"/>
      <c r="E716" s="231"/>
      <c r="F716" s="276"/>
      <c r="G716" s="519"/>
      <c r="H716" s="552"/>
    </row>
    <row r="717" spans="1:8" s="47" customFormat="1" ht="15" customHeight="1">
      <c r="A717" s="322"/>
      <c r="B717" s="229"/>
      <c r="C717" s="238"/>
      <c r="D717" s="421"/>
      <c r="E717" s="229"/>
      <c r="F717" s="274"/>
      <c r="G717" s="520"/>
      <c r="H717" s="553"/>
    </row>
    <row r="718" spans="1:8" s="47" customFormat="1" ht="15" customHeight="1">
      <c r="A718" s="323"/>
      <c r="B718" s="228"/>
      <c r="C718" s="361"/>
      <c r="D718" s="422"/>
      <c r="E718" s="478"/>
      <c r="F718" s="453"/>
      <c r="G718" s="521"/>
      <c r="H718" s="554"/>
    </row>
    <row r="719" spans="1:8" s="47" customFormat="1" ht="15" customHeight="1">
      <c r="A719" s="322"/>
      <c r="B719" s="229"/>
      <c r="C719" s="238"/>
      <c r="D719" s="421"/>
      <c r="E719" s="229"/>
      <c r="F719" s="168"/>
      <c r="G719" s="522"/>
      <c r="H719" s="553"/>
    </row>
    <row r="720" spans="1:8" s="47" customFormat="1" ht="15" customHeight="1">
      <c r="A720" s="323"/>
      <c r="B720" s="228"/>
      <c r="C720" s="360"/>
      <c r="D720" s="422"/>
      <c r="E720" s="478"/>
      <c r="F720" s="453"/>
      <c r="G720" s="521"/>
      <c r="H720" s="554"/>
    </row>
    <row r="721" spans="1:18" s="47" customFormat="1" ht="15" customHeight="1">
      <c r="A721" s="322"/>
      <c r="B721" s="229"/>
      <c r="C721" s="238"/>
      <c r="D721" s="421"/>
      <c r="E721" s="229"/>
      <c r="F721" s="274"/>
      <c r="G721" s="520"/>
      <c r="H721" s="553"/>
    </row>
    <row r="722" spans="1:18" s="47" customFormat="1" ht="15" customHeight="1">
      <c r="A722" s="324"/>
      <c r="B722" s="235"/>
      <c r="C722" s="362"/>
      <c r="D722" s="433"/>
      <c r="E722" s="482"/>
      <c r="F722" s="277"/>
      <c r="G722" s="524"/>
      <c r="H722" s="555"/>
    </row>
    <row r="723" spans="1:18" s="47" customFormat="1" ht="15" customHeight="1">
      <c r="A723" s="305"/>
      <c r="B723" s="327"/>
      <c r="C723" s="350"/>
      <c r="D723" s="371"/>
      <c r="E723" s="473"/>
      <c r="F723" s="488"/>
      <c r="G723" s="506"/>
      <c r="H723" s="535"/>
      <c r="J723" s="300"/>
      <c r="K723" s="300"/>
      <c r="L723" s="300"/>
      <c r="M723" s="300"/>
      <c r="N723" s="300"/>
      <c r="O723" s="300"/>
      <c r="P723" s="300"/>
      <c r="Q723" s="300"/>
      <c r="R723" s="300"/>
    </row>
    <row r="724" spans="1:18" s="47" customFormat="1" ht="15" customHeight="1">
      <c r="A724" s="306" t="s">
        <v>517</v>
      </c>
      <c r="B724" s="94" t="s">
        <v>128</v>
      </c>
      <c r="C724" s="96" t="s">
        <v>707</v>
      </c>
      <c r="D724" s="372"/>
      <c r="E724" s="474"/>
      <c r="F724" s="489"/>
      <c r="G724" s="507"/>
      <c r="H724" s="536"/>
      <c r="J724" s="300"/>
      <c r="K724" s="300"/>
      <c r="L724" s="300"/>
      <c r="M724" s="300"/>
      <c r="N724" s="300"/>
      <c r="O724" s="300"/>
      <c r="P724" s="300"/>
      <c r="Q724" s="300"/>
      <c r="R724" s="300"/>
    </row>
    <row r="725" spans="1:18" s="47" customFormat="1" ht="15" customHeight="1">
      <c r="A725" s="307"/>
      <c r="B725" s="86"/>
      <c r="C725" s="86"/>
      <c r="D725" s="139"/>
      <c r="E725" s="97"/>
      <c r="F725" s="168"/>
      <c r="G725" s="179"/>
      <c r="H725" s="537"/>
      <c r="J725" s="300"/>
      <c r="K725" s="300"/>
      <c r="L725" s="300"/>
      <c r="M725" s="300"/>
      <c r="N725" s="300"/>
      <c r="O725" s="300"/>
      <c r="P725" s="300"/>
      <c r="Q725" s="300"/>
      <c r="R725" s="300"/>
    </row>
    <row r="726" spans="1:18" s="47" customFormat="1" ht="15" customHeight="1">
      <c r="A726" s="308"/>
      <c r="B726" s="94"/>
      <c r="C726" s="96"/>
      <c r="D726" s="140"/>
      <c r="E726" s="95"/>
      <c r="F726" s="167"/>
      <c r="G726" s="178"/>
      <c r="H726" s="538"/>
      <c r="J726" s="300"/>
      <c r="K726" s="300"/>
      <c r="L726" s="300"/>
      <c r="M726" s="300"/>
      <c r="N726" s="300"/>
      <c r="O726" s="300"/>
      <c r="P726" s="300"/>
      <c r="Q726" s="300"/>
      <c r="R726" s="300"/>
    </row>
    <row r="727" spans="1:18" s="47" customFormat="1" ht="15" customHeight="1">
      <c r="A727" s="307"/>
      <c r="B727" s="86"/>
      <c r="C727" s="86"/>
      <c r="D727" s="139"/>
      <c r="E727" s="97"/>
      <c r="F727" s="168"/>
      <c r="G727" s="180"/>
      <c r="H727" s="537"/>
      <c r="J727" s="300"/>
      <c r="K727" s="300"/>
      <c r="L727" s="300"/>
      <c r="M727" s="300"/>
      <c r="N727" s="300"/>
      <c r="O727" s="300"/>
      <c r="P727" s="300"/>
      <c r="Q727" s="300"/>
      <c r="R727" s="300"/>
    </row>
    <row r="728" spans="1:18" s="47" customFormat="1" ht="15" customHeight="1">
      <c r="A728" s="306">
        <v>1</v>
      </c>
      <c r="B728" s="94" t="s">
        <v>284</v>
      </c>
      <c r="C728" s="96"/>
      <c r="D728" s="149">
        <v>1</v>
      </c>
      <c r="E728" s="95" t="s">
        <v>253</v>
      </c>
      <c r="F728" s="167"/>
      <c r="G728" s="178"/>
      <c r="H728" s="538"/>
      <c r="J728" s="300"/>
      <c r="K728" s="300"/>
      <c r="L728" s="300"/>
      <c r="M728" s="300"/>
      <c r="N728" s="300"/>
      <c r="O728" s="300"/>
      <c r="P728" s="300"/>
      <c r="Q728" s="300"/>
      <c r="R728" s="300"/>
    </row>
    <row r="729" spans="1:18" s="47" customFormat="1" ht="15" customHeight="1">
      <c r="A729" s="221"/>
      <c r="B729" s="230"/>
      <c r="C729" s="230"/>
      <c r="D729" s="406"/>
      <c r="E729" s="230"/>
      <c r="F729" s="168"/>
      <c r="G729" s="180"/>
      <c r="H729" s="537"/>
      <c r="J729" s="300"/>
      <c r="K729" s="300"/>
      <c r="L729" s="300"/>
      <c r="M729" s="300"/>
      <c r="N729" s="300"/>
      <c r="O729" s="300"/>
      <c r="P729" s="300"/>
      <c r="Q729" s="300"/>
      <c r="R729" s="300"/>
    </row>
    <row r="730" spans="1:18" s="47" customFormat="1" ht="15" customHeight="1">
      <c r="A730" s="221">
        <v>2</v>
      </c>
      <c r="B730" s="105" t="s">
        <v>685</v>
      </c>
      <c r="C730" s="105"/>
      <c r="D730" s="374">
        <v>1</v>
      </c>
      <c r="E730" s="268" t="s">
        <v>253</v>
      </c>
      <c r="F730" s="167"/>
      <c r="G730" s="178"/>
      <c r="H730" s="538"/>
      <c r="J730" s="300"/>
      <c r="K730" s="300"/>
      <c r="L730" s="300"/>
      <c r="M730" s="300"/>
      <c r="N730" s="300"/>
      <c r="O730" s="300"/>
      <c r="P730" s="300"/>
      <c r="Q730" s="300"/>
      <c r="R730" s="300"/>
    </row>
    <row r="731" spans="1:18" s="47" customFormat="1" ht="15" customHeight="1">
      <c r="A731" s="307"/>
      <c r="B731" s="86"/>
      <c r="C731" s="86"/>
      <c r="D731" s="142"/>
      <c r="E731" s="97"/>
      <c r="F731" s="168"/>
      <c r="G731" s="180"/>
      <c r="H731" s="537"/>
      <c r="J731" s="300"/>
      <c r="K731" s="300"/>
      <c r="L731" s="300"/>
      <c r="M731" s="300"/>
      <c r="N731" s="300"/>
      <c r="O731" s="300"/>
      <c r="P731" s="300"/>
      <c r="Q731" s="300"/>
      <c r="R731" s="300"/>
    </row>
    <row r="732" spans="1:18" s="47" customFormat="1" ht="15" customHeight="1">
      <c r="A732" s="306">
        <v>3</v>
      </c>
      <c r="B732" s="94" t="s">
        <v>631</v>
      </c>
      <c r="C732" s="96"/>
      <c r="D732" s="149">
        <v>1</v>
      </c>
      <c r="E732" s="95" t="s">
        <v>253</v>
      </c>
      <c r="F732" s="167"/>
      <c r="G732" s="178"/>
      <c r="H732" s="538"/>
      <c r="J732" s="300"/>
      <c r="K732" s="300"/>
      <c r="L732" s="300"/>
      <c r="M732" s="300"/>
      <c r="N732" s="300"/>
      <c r="O732" s="300"/>
      <c r="P732" s="300"/>
      <c r="Q732" s="300"/>
      <c r="R732" s="300"/>
    </row>
    <row r="733" spans="1:18" s="47" customFormat="1" ht="15" customHeight="1">
      <c r="A733" s="307"/>
      <c r="B733" s="86"/>
      <c r="C733" s="86"/>
      <c r="D733" s="142"/>
      <c r="E733" s="97"/>
      <c r="F733" s="168"/>
      <c r="G733" s="180"/>
      <c r="H733" s="537"/>
      <c r="J733" s="300"/>
      <c r="K733" s="300"/>
      <c r="L733" s="300"/>
      <c r="M733" s="300"/>
      <c r="N733" s="300"/>
      <c r="O733" s="300"/>
      <c r="P733" s="300"/>
      <c r="Q733" s="300"/>
      <c r="R733" s="300"/>
    </row>
    <row r="734" spans="1:18" s="47" customFormat="1" ht="15" customHeight="1">
      <c r="A734" s="306">
        <v>4</v>
      </c>
      <c r="B734" s="94" t="s">
        <v>458</v>
      </c>
      <c r="C734" s="96"/>
      <c r="D734" s="149">
        <v>1</v>
      </c>
      <c r="E734" s="95" t="s">
        <v>253</v>
      </c>
      <c r="F734" s="167"/>
      <c r="G734" s="178"/>
      <c r="H734" s="538"/>
      <c r="J734" s="300"/>
      <c r="K734" s="300"/>
      <c r="L734" s="300"/>
      <c r="M734" s="300"/>
      <c r="N734" s="300"/>
      <c r="O734" s="300"/>
      <c r="P734" s="300"/>
      <c r="Q734" s="300"/>
      <c r="R734" s="300"/>
    </row>
    <row r="735" spans="1:18" s="47" customFormat="1" ht="15" customHeight="1">
      <c r="A735" s="313"/>
      <c r="B735" s="86"/>
      <c r="C735" s="86"/>
      <c r="D735" s="142"/>
      <c r="E735" s="97"/>
      <c r="F735" s="168"/>
      <c r="G735" s="179"/>
      <c r="H735" s="537"/>
      <c r="J735" s="300"/>
      <c r="K735" s="300"/>
      <c r="L735" s="300"/>
      <c r="M735" s="300"/>
      <c r="N735" s="300"/>
      <c r="O735" s="300"/>
      <c r="P735" s="300"/>
      <c r="Q735" s="300"/>
      <c r="R735" s="300"/>
    </row>
    <row r="736" spans="1:18" s="47" customFormat="1" ht="15" customHeight="1">
      <c r="A736" s="313">
        <v>5</v>
      </c>
      <c r="B736" s="94" t="s">
        <v>309</v>
      </c>
      <c r="C736" s="96"/>
      <c r="D736" s="149">
        <v>1</v>
      </c>
      <c r="E736" s="95" t="s">
        <v>253</v>
      </c>
      <c r="F736" s="167"/>
      <c r="G736" s="178"/>
      <c r="H736" s="538"/>
      <c r="J736" s="300"/>
      <c r="K736" s="300"/>
      <c r="L736" s="300"/>
      <c r="M736" s="300"/>
      <c r="N736" s="300"/>
      <c r="O736" s="300"/>
      <c r="P736" s="300"/>
      <c r="Q736" s="300"/>
      <c r="R736" s="300"/>
    </row>
    <row r="737" spans="1:18" s="47" customFormat="1" ht="15" customHeight="1">
      <c r="A737" s="307"/>
      <c r="B737" s="86"/>
      <c r="C737" s="86"/>
      <c r="D737" s="142"/>
      <c r="E737" s="97"/>
      <c r="F737" s="166"/>
      <c r="G737" s="509"/>
      <c r="H737" s="539"/>
      <c r="J737" s="300"/>
      <c r="K737" s="300"/>
      <c r="L737" s="300"/>
      <c r="M737" s="300"/>
      <c r="N737" s="300"/>
      <c r="O737" s="300"/>
      <c r="P737" s="300"/>
      <c r="Q737" s="300"/>
      <c r="R737" s="300"/>
    </row>
    <row r="738" spans="1:18" s="47" customFormat="1" ht="15" customHeight="1">
      <c r="A738" s="306">
        <v>6</v>
      </c>
      <c r="B738" s="94" t="s">
        <v>390</v>
      </c>
      <c r="C738" s="96"/>
      <c r="D738" s="149">
        <v>1</v>
      </c>
      <c r="E738" s="95" t="s">
        <v>253</v>
      </c>
      <c r="F738" s="166"/>
      <c r="G738" s="177"/>
      <c r="H738" s="539"/>
      <c r="J738" s="300"/>
      <c r="K738" s="300"/>
      <c r="L738" s="300"/>
      <c r="M738" s="300"/>
      <c r="N738" s="300"/>
      <c r="O738" s="300"/>
      <c r="P738" s="300"/>
      <c r="Q738" s="300"/>
      <c r="R738" s="300"/>
    </row>
    <row r="739" spans="1:18" s="47" customFormat="1" ht="15" customHeight="1">
      <c r="A739" s="307"/>
      <c r="B739" s="86"/>
      <c r="C739" s="86"/>
      <c r="D739" s="139"/>
      <c r="E739" s="97"/>
      <c r="F739" s="168"/>
      <c r="G739" s="179"/>
      <c r="H739" s="537"/>
      <c r="J739" s="300"/>
      <c r="K739" s="300"/>
      <c r="L739" s="300"/>
      <c r="M739" s="300"/>
      <c r="N739" s="300"/>
      <c r="O739" s="300"/>
      <c r="P739" s="300"/>
      <c r="Q739" s="300"/>
      <c r="R739" s="300"/>
    </row>
    <row r="740" spans="1:18" s="47" customFormat="1" ht="15" customHeight="1">
      <c r="A740" s="306"/>
      <c r="B740" s="336"/>
      <c r="C740" s="121"/>
      <c r="D740" s="434"/>
      <c r="E740" s="483"/>
      <c r="F740" s="167"/>
      <c r="G740" s="178"/>
      <c r="H740" s="538"/>
      <c r="J740" s="300"/>
      <c r="K740" s="300"/>
      <c r="L740" s="300"/>
      <c r="M740" s="300"/>
      <c r="N740" s="300"/>
      <c r="O740" s="300"/>
      <c r="P740" s="300"/>
      <c r="Q740" s="300"/>
      <c r="R740" s="300"/>
    </row>
    <row r="741" spans="1:18" s="47" customFormat="1" ht="15" customHeight="1">
      <c r="A741" s="307"/>
      <c r="B741" s="86"/>
      <c r="C741" s="86"/>
      <c r="D741" s="139"/>
      <c r="E741" s="97"/>
      <c r="F741" s="168"/>
      <c r="G741" s="179"/>
      <c r="H741" s="537"/>
      <c r="J741" s="300"/>
      <c r="K741" s="300"/>
      <c r="L741" s="300"/>
      <c r="M741" s="300"/>
      <c r="N741" s="300"/>
      <c r="O741" s="300"/>
      <c r="P741" s="300"/>
      <c r="Q741" s="300"/>
      <c r="R741" s="300"/>
    </row>
    <row r="742" spans="1:18" s="47" customFormat="1" ht="15" customHeight="1">
      <c r="A742" s="306"/>
      <c r="B742" s="94"/>
      <c r="C742" s="96"/>
      <c r="D742" s="140"/>
      <c r="E742" s="95"/>
      <c r="F742" s="167"/>
      <c r="G742" s="178"/>
      <c r="H742" s="538"/>
      <c r="J742" s="300"/>
      <c r="K742" s="300"/>
      <c r="L742" s="300"/>
      <c r="M742" s="300"/>
      <c r="N742" s="300"/>
      <c r="O742" s="300"/>
      <c r="P742" s="300"/>
      <c r="Q742" s="300"/>
      <c r="R742" s="300"/>
    </row>
    <row r="743" spans="1:18" s="47" customFormat="1" ht="15" customHeight="1">
      <c r="A743" s="307"/>
      <c r="B743" s="86"/>
      <c r="C743" s="86"/>
      <c r="D743" s="139"/>
      <c r="E743" s="97"/>
      <c r="F743" s="168"/>
      <c r="G743" s="179"/>
      <c r="H743" s="537"/>
      <c r="J743" s="300"/>
      <c r="K743" s="300"/>
      <c r="L743" s="300"/>
      <c r="M743" s="300"/>
      <c r="N743" s="300"/>
      <c r="O743" s="300"/>
      <c r="P743" s="300"/>
      <c r="Q743" s="300"/>
      <c r="R743" s="300"/>
    </row>
    <row r="744" spans="1:18" s="47" customFormat="1" ht="15" customHeight="1">
      <c r="A744" s="306"/>
      <c r="B744" s="94"/>
      <c r="C744" s="96"/>
      <c r="D744" s="140"/>
      <c r="E744" s="95"/>
      <c r="F744" s="167"/>
      <c r="G744" s="178"/>
      <c r="H744" s="538"/>
      <c r="J744" s="300"/>
      <c r="K744" s="300"/>
      <c r="L744" s="300"/>
      <c r="M744" s="300"/>
      <c r="N744" s="300"/>
      <c r="O744" s="300"/>
      <c r="P744" s="300"/>
      <c r="Q744" s="300"/>
      <c r="R744" s="300"/>
    </row>
    <row r="745" spans="1:18" s="47" customFormat="1" ht="15" customHeight="1">
      <c r="A745" s="307"/>
      <c r="B745" s="86"/>
      <c r="C745" s="86"/>
      <c r="D745" s="139"/>
      <c r="E745" s="97"/>
      <c r="F745" s="168"/>
      <c r="G745" s="179"/>
      <c r="H745" s="537"/>
      <c r="J745" s="300"/>
      <c r="K745" s="300"/>
      <c r="L745" s="300"/>
      <c r="M745" s="300"/>
      <c r="N745" s="300"/>
      <c r="O745" s="300"/>
      <c r="P745" s="300"/>
      <c r="Q745" s="300"/>
      <c r="R745" s="300"/>
    </row>
    <row r="746" spans="1:18" s="47" customFormat="1" ht="15" customHeight="1">
      <c r="A746" s="306"/>
      <c r="B746" s="94"/>
      <c r="C746" s="96"/>
      <c r="D746" s="140"/>
      <c r="E746" s="95"/>
      <c r="F746" s="167"/>
      <c r="G746" s="178"/>
      <c r="H746" s="538"/>
      <c r="J746" s="300"/>
      <c r="K746" s="300"/>
      <c r="L746" s="300"/>
      <c r="M746" s="300"/>
      <c r="N746" s="300"/>
      <c r="O746" s="300"/>
      <c r="P746" s="300"/>
      <c r="Q746" s="300"/>
      <c r="R746" s="300"/>
    </row>
    <row r="747" spans="1:18" s="47" customFormat="1" ht="15" customHeight="1">
      <c r="A747" s="307"/>
      <c r="B747" s="86"/>
      <c r="C747" s="86"/>
      <c r="D747" s="139"/>
      <c r="E747" s="97"/>
      <c r="F747" s="168"/>
      <c r="G747" s="179"/>
      <c r="H747" s="537"/>
      <c r="J747" s="300"/>
      <c r="K747" s="300"/>
      <c r="L747" s="300"/>
      <c r="M747" s="300"/>
      <c r="N747" s="300"/>
      <c r="O747" s="300"/>
      <c r="P747" s="300"/>
      <c r="Q747" s="300"/>
      <c r="R747" s="300"/>
    </row>
    <row r="748" spans="1:18" s="47" customFormat="1" ht="15" customHeight="1">
      <c r="A748" s="306"/>
      <c r="B748" s="94"/>
      <c r="C748" s="96"/>
      <c r="D748" s="140"/>
      <c r="E748" s="95"/>
      <c r="F748" s="167"/>
      <c r="G748" s="178"/>
      <c r="H748" s="538"/>
      <c r="J748" s="300"/>
      <c r="K748" s="300"/>
      <c r="L748" s="300"/>
      <c r="M748" s="300"/>
      <c r="N748" s="300"/>
      <c r="O748" s="300"/>
      <c r="P748" s="300"/>
      <c r="Q748" s="300"/>
      <c r="R748" s="300"/>
    </row>
    <row r="749" spans="1:18" s="47" customFormat="1" ht="15" customHeight="1">
      <c r="A749" s="307"/>
      <c r="B749" s="86"/>
      <c r="C749" s="86"/>
      <c r="D749" s="139"/>
      <c r="E749" s="97"/>
      <c r="F749" s="168"/>
      <c r="G749" s="179"/>
      <c r="H749" s="537"/>
      <c r="J749" s="300"/>
      <c r="K749" s="300"/>
      <c r="L749" s="300"/>
      <c r="M749" s="300"/>
      <c r="N749" s="300"/>
      <c r="O749" s="300"/>
      <c r="P749" s="300"/>
      <c r="Q749" s="300"/>
      <c r="R749" s="300"/>
    </row>
    <row r="750" spans="1:18" s="47" customFormat="1" ht="15" customHeight="1">
      <c r="A750" s="306"/>
      <c r="B750" s="94"/>
      <c r="C750" s="96"/>
      <c r="D750" s="140"/>
      <c r="E750" s="95"/>
      <c r="F750" s="167"/>
      <c r="G750" s="178"/>
      <c r="H750" s="538"/>
      <c r="J750" s="300"/>
      <c r="K750" s="300"/>
      <c r="L750" s="300"/>
      <c r="M750" s="300"/>
      <c r="N750" s="300"/>
      <c r="O750" s="300"/>
      <c r="P750" s="300"/>
      <c r="Q750" s="300"/>
      <c r="R750" s="300"/>
    </row>
    <row r="751" spans="1:18" s="47" customFormat="1" ht="15" customHeight="1">
      <c r="A751" s="313"/>
      <c r="B751" s="333"/>
      <c r="C751" s="334"/>
      <c r="D751" s="388"/>
      <c r="E751" s="98"/>
      <c r="F751" s="166"/>
      <c r="G751" s="177"/>
      <c r="H751" s="539"/>
      <c r="J751" s="300"/>
      <c r="K751" s="300"/>
      <c r="L751" s="300"/>
      <c r="M751" s="300"/>
      <c r="N751" s="300"/>
      <c r="O751" s="300"/>
      <c r="P751" s="300"/>
      <c r="Q751" s="300"/>
      <c r="R751" s="300"/>
    </row>
    <row r="752" spans="1:18" s="47" customFormat="1" ht="15" customHeight="1">
      <c r="A752" s="313"/>
      <c r="B752" s="94"/>
      <c r="C752" s="334"/>
      <c r="D752" s="140"/>
      <c r="E752" s="95"/>
      <c r="F752" s="166"/>
      <c r="G752" s="177"/>
      <c r="H752" s="539"/>
      <c r="J752" s="300"/>
      <c r="K752" s="300"/>
      <c r="L752" s="300"/>
      <c r="M752" s="300"/>
      <c r="N752" s="300"/>
      <c r="O752" s="300"/>
      <c r="P752" s="300"/>
      <c r="Q752" s="300"/>
      <c r="R752" s="300"/>
    </row>
    <row r="753" spans="1:18" s="47" customFormat="1" ht="15" customHeight="1">
      <c r="A753" s="307"/>
      <c r="B753" s="86"/>
      <c r="C753" s="86"/>
      <c r="D753" s="139"/>
      <c r="E753" s="97"/>
      <c r="F753" s="168"/>
      <c r="G753" s="179"/>
      <c r="H753" s="537"/>
      <c r="J753" s="300"/>
      <c r="K753" s="300"/>
      <c r="L753" s="300"/>
      <c r="M753" s="300"/>
      <c r="N753" s="300"/>
      <c r="O753" s="300"/>
      <c r="P753" s="300"/>
      <c r="Q753" s="300"/>
      <c r="R753" s="300"/>
    </row>
    <row r="754" spans="1:18" s="47" customFormat="1" ht="15" customHeight="1">
      <c r="A754" s="306"/>
      <c r="B754" s="94"/>
      <c r="C754" s="96"/>
      <c r="D754" s="140"/>
      <c r="E754" s="95"/>
      <c r="F754" s="167"/>
      <c r="G754" s="178"/>
      <c r="H754" s="538"/>
      <c r="J754" s="300"/>
      <c r="K754" s="300"/>
      <c r="L754" s="300"/>
      <c r="M754" s="300"/>
      <c r="N754" s="300"/>
      <c r="O754" s="300"/>
      <c r="P754" s="300"/>
      <c r="Q754" s="300"/>
      <c r="R754" s="300"/>
    </row>
    <row r="755" spans="1:18" s="47" customFormat="1" ht="15" customHeight="1">
      <c r="A755" s="307"/>
      <c r="B755" s="333"/>
      <c r="C755" s="86"/>
      <c r="D755" s="139"/>
      <c r="E755" s="97"/>
      <c r="F755" s="166"/>
      <c r="G755" s="180"/>
      <c r="H755" s="540"/>
      <c r="J755" s="300"/>
      <c r="K755" s="300"/>
      <c r="L755" s="300"/>
      <c r="M755" s="300"/>
      <c r="N755" s="300"/>
      <c r="O755" s="300"/>
      <c r="P755" s="300"/>
      <c r="Q755" s="300"/>
      <c r="R755" s="300"/>
    </row>
    <row r="756" spans="1:18" s="47" customFormat="1" ht="15" customHeight="1">
      <c r="A756" s="306"/>
      <c r="B756" s="95" t="s">
        <v>575</v>
      </c>
      <c r="C756" s="96"/>
      <c r="D756" s="140"/>
      <c r="E756" s="95"/>
      <c r="F756" s="167"/>
      <c r="G756" s="178"/>
      <c r="H756" s="541"/>
      <c r="J756" s="300"/>
      <c r="K756" s="300"/>
      <c r="L756" s="300"/>
      <c r="M756" s="300"/>
      <c r="N756" s="300"/>
      <c r="O756" s="300"/>
      <c r="P756" s="300"/>
      <c r="Q756" s="300"/>
      <c r="R756" s="300"/>
    </row>
    <row r="757" spans="1:18" s="47" customFormat="1" ht="15" customHeight="1">
      <c r="A757" s="75"/>
      <c r="B757" s="97"/>
      <c r="C757" s="334"/>
      <c r="D757" s="382"/>
      <c r="E757" s="97"/>
      <c r="F757" s="166"/>
      <c r="G757" s="177"/>
      <c r="H757" s="539"/>
      <c r="J757" s="300"/>
      <c r="K757" s="300"/>
      <c r="L757" s="300"/>
      <c r="M757" s="300"/>
      <c r="N757" s="300"/>
      <c r="O757" s="300"/>
      <c r="P757" s="300"/>
      <c r="Q757" s="300"/>
      <c r="R757" s="300"/>
    </row>
    <row r="758" spans="1:18" s="47" customFormat="1" ht="15" customHeight="1">
      <c r="A758" s="317"/>
      <c r="B758" s="335"/>
      <c r="C758" s="353"/>
      <c r="D758" s="407"/>
      <c r="E758" s="335"/>
      <c r="F758" s="490"/>
      <c r="G758" s="508"/>
      <c r="H758" s="542"/>
      <c r="J758" s="300"/>
      <c r="K758" s="300"/>
      <c r="L758" s="300"/>
      <c r="M758" s="300"/>
      <c r="N758" s="300"/>
      <c r="O758" s="300"/>
      <c r="P758" s="300"/>
      <c r="Q758" s="300"/>
      <c r="R758" s="300"/>
    </row>
    <row r="759" spans="1:18" s="47" customFormat="1" ht="15" customHeight="1">
      <c r="A759" s="318"/>
      <c r="B759" s="327"/>
      <c r="C759" s="354"/>
      <c r="D759" s="408"/>
      <c r="E759" s="327"/>
      <c r="F759" s="492"/>
      <c r="G759" s="516"/>
      <c r="H759" s="532"/>
      <c r="J759" s="300"/>
      <c r="K759" s="300"/>
      <c r="L759" s="300"/>
      <c r="M759" s="300"/>
      <c r="N759" s="300"/>
      <c r="O759" s="300"/>
      <c r="P759" s="300"/>
      <c r="Q759" s="300"/>
      <c r="R759" s="300"/>
    </row>
    <row r="760" spans="1:18" s="47" customFormat="1" ht="15" customHeight="1">
      <c r="A760" s="311">
        <v>1</v>
      </c>
      <c r="B760" s="94" t="s">
        <v>284</v>
      </c>
      <c r="C760" s="344"/>
      <c r="D760" s="387"/>
      <c r="E760" s="93"/>
      <c r="F760" s="166"/>
      <c r="G760" s="512"/>
      <c r="H760" s="197"/>
      <c r="J760" s="300"/>
      <c r="K760" s="300"/>
      <c r="L760" s="300"/>
      <c r="M760" s="300"/>
      <c r="N760" s="300"/>
      <c r="O760" s="300"/>
      <c r="P760" s="300"/>
      <c r="Q760" s="300"/>
      <c r="R760" s="300"/>
    </row>
    <row r="761" spans="1:18" s="47" customFormat="1" ht="15" customHeight="1">
      <c r="A761" s="309"/>
      <c r="B761" s="86"/>
      <c r="C761" s="342"/>
      <c r="D761" s="378"/>
      <c r="E761" s="86"/>
      <c r="F761" s="168"/>
      <c r="G761" s="510"/>
      <c r="H761" s="199"/>
      <c r="J761" s="300"/>
      <c r="K761" s="300"/>
      <c r="L761" s="300"/>
      <c r="M761" s="300"/>
      <c r="N761" s="300"/>
      <c r="O761" s="300"/>
      <c r="P761" s="300"/>
      <c r="Q761" s="300"/>
      <c r="R761" s="300"/>
    </row>
    <row r="762" spans="1:18" s="47" customFormat="1" ht="15" customHeight="1">
      <c r="A762" s="310"/>
      <c r="B762" s="94"/>
      <c r="C762" s="344"/>
      <c r="D762" s="393"/>
      <c r="E762" s="478"/>
      <c r="F762" s="453"/>
      <c r="G762" s="511"/>
      <c r="H762" s="198"/>
      <c r="J762" s="300"/>
      <c r="K762" s="300"/>
      <c r="L762" s="300"/>
      <c r="M762" s="300"/>
      <c r="N762" s="300"/>
      <c r="O762" s="300"/>
      <c r="P762" s="300"/>
      <c r="Q762" s="300"/>
      <c r="R762" s="300"/>
    </row>
    <row r="763" spans="1:18" s="47" customFormat="1" ht="15" customHeight="1">
      <c r="A763" s="309"/>
      <c r="B763" s="86"/>
      <c r="C763" s="342"/>
      <c r="D763" s="378"/>
      <c r="E763" s="86"/>
      <c r="F763" s="168"/>
      <c r="G763" s="510"/>
      <c r="H763" s="199"/>
      <c r="J763" s="300"/>
      <c r="K763" s="300"/>
      <c r="L763" s="300"/>
      <c r="M763" s="300"/>
      <c r="N763" s="300"/>
      <c r="O763" s="300"/>
      <c r="P763" s="300"/>
      <c r="Q763" s="300"/>
      <c r="R763" s="300"/>
    </row>
    <row r="764" spans="1:18" s="47" customFormat="1" ht="15" customHeight="1">
      <c r="A764" s="310"/>
      <c r="B764" s="94" t="s">
        <v>780</v>
      </c>
      <c r="C764" s="343" t="s">
        <v>371</v>
      </c>
      <c r="D764" s="384">
        <v>143</v>
      </c>
      <c r="E764" s="478" t="s">
        <v>45</v>
      </c>
      <c r="F764" s="167"/>
      <c r="G764" s="511"/>
      <c r="H764" s="198"/>
      <c r="J764" s="300"/>
      <c r="K764" s="300"/>
      <c r="L764" s="300"/>
      <c r="M764" s="300"/>
      <c r="N764" s="300"/>
      <c r="O764" s="300"/>
      <c r="P764" s="300"/>
      <c r="Q764" s="300"/>
      <c r="R764" s="300"/>
    </row>
    <row r="765" spans="1:18" s="47" customFormat="1" ht="15" customHeight="1">
      <c r="A765" s="309"/>
      <c r="B765" s="86"/>
      <c r="C765" s="355"/>
      <c r="D765" s="375"/>
      <c r="E765" s="86"/>
      <c r="F765" s="457"/>
      <c r="G765" s="513"/>
      <c r="H765" s="199"/>
      <c r="J765" s="300"/>
      <c r="K765" s="300"/>
      <c r="L765" s="300"/>
      <c r="M765" s="300"/>
      <c r="N765" s="300"/>
      <c r="O765" s="300"/>
      <c r="P765" s="300"/>
      <c r="Q765" s="300"/>
      <c r="R765" s="300"/>
    </row>
    <row r="766" spans="1:18" s="47" customFormat="1" ht="15" customHeight="1">
      <c r="A766" s="310"/>
      <c r="B766" s="94" t="s">
        <v>90</v>
      </c>
      <c r="C766" s="344" t="s">
        <v>229</v>
      </c>
      <c r="D766" s="384">
        <v>143</v>
      </c>
      <c r="E766" s="478" t="s">
        <v>45</v>
      </c>
      <c r="F766" s="167"/>
      <c r="G766" s="511"/>
      <c r="H766" s="198"/>
      <c r="J766" s="300"/>
      <c r="K766" s="300"/>
      <c r="L766" s="300"/>
      <c r="M766" s="300"/>
      <c r="N766" s="300"/>
      <c r="O766" s="300"/>
      <c r="P766" s="300"/>
      <c r="Q766" s="300"/>
      <c r="R766" s="300"/>
    </row>
    <row r="767" spans="1:18" s="47" customFormat="1" ht="15" customHeight="1">
      <c r="A767" s="309"/>
      <c r="B767" s="86"/>
      <c r="C767" s="342"/>
      <c r="D767" s="378"/>
      <c r="E767" s="86"/>
      <c r="F767" s="168"/>
      <c r="G767" s="510"/>
      <c r="H767" s="199"/>
      <c r="I767" s="302"/>
      <c r="J767" s="300"/>
      <c r="K767" s="300"/>
      <c r="L767" s="300"/>
      <c r="M767" s="300"/>
      <c r="N767" s="300"/>
      <c r="O767" s="300"/>
      <c r="P767" s="300"/>
      <c r="Q767" s="300"/>
      <c r="R767" s="300"/>
    </row>
    <row r="768" spans="1:18" s="47" customFormat="1" ht="15" customHeight="1">
      <c r="A768" s="310"/>
      <c r="B768" s="94" t="s">
        <v>489</v>
      </c>
      <c r="C768" s="344" t="s">
        <v>431</v>
      </c>
      <c r="D768" s="393">
        <v>75</v>
      </c>
      <c r="E768" s="478" t="s">
        <v>20</v>
      </c>
      <c r="F768" s="167"/>
      <c r="G768" s="511"/>
      <c r="H768" s="198"/>
      <c r="I768" s="46"/>
      <c r="J768" s="302"/>
      <c r="L768" s="300"/>
      <c r="M768" s="300"/>
      <c r="N768" s="300"/>
      <c r="O768" s="300"/>
      <c r="P768" s="300"/>
      <c r="Q768" s="300"/>
      <c r="R768" s="300"/>
    </row>
    <row r="769" spans="1:18" s="47" customFormat="1" ht="15" customHeight="1">
      <c r="A769" s="309"/>
      <c r="B769" s="86"/>
      <c r="C769" s="342"/>
      <c r="D769" s="378"/>
      <c r="E769" s="86"/>
      <c r="F769" s="168"/>
      <c r="G769" s="510"/>
      <c r="H769" s="199"/>
      <c r="J769" s="300"/>
      <c r="K769" s="300"/>
      <c r="L769" s="300"/>
      <c r="M769" s="300"/>
      <c r="N769" s="300"/>
      <c r="O769" s="300"/>
      <c r="P769" s="300"/>
      <c r="Q769" s="300"/>
      <c r="R769" s="300"/>
    </row>
    <row r="770" spans="1:18" s="47" customFormat="1" ht="15" customHeight="1">
      <c r="A770" s="310"/>
      <c r="B770" s="94" t="s">
        <v>193</v>
      </c>
      <c r="C770" s="344" t="s">
        <v>641</v>
      </c>
      <c r="D770" s="384">
        <v>120</v>
      </c>
      <c r="E770" s="478" t="s">
        <v>20</v>
      </c>
      <c r="F770" s="167"/>
      <c r="G770" s="511"/>
      <c r="H770" s="198"/>
      <c r="J770" s="300"/>
      <c r="K770" s="300"/>
      <c r="L770" s="300"/>
      <c r="M770" s="300"/>
      <c r="N770" s="300"/>
      <c r="O770" s="300"/>
      <c r="P770" s="300"/>
      <c r="Q770" s="300"/>
      <c r="R770" s="300"/>
    </row>
    <row r="771" spans="1:18" s="47" customFormat="1" ht="15" customHeight="1">
      <c r="A771" s="309"/>
      <c r="B771" s="86"/>
      <c r="C771" s="342"/>
      <c r="D771" s="375"/>
      <c r="E771" s="86"/>
      <c r="F771" s="168"/>
      <c r="G771" s="510"/>
      <c r="H771" s="199"/>
      <c r="J771" s="300"/>
      <c r="K771" s="300"/>
      <c r="L771" s="300"/>
      <c r="M771" s="300"/>
      <c r="N771" s="300"/>
      <c r="O771" s="300"/>
      <c r="P771" s="300"/>
      <c r="Q771" s="300"/>
      <c r="R771" s="300"/>
    </row>
    <row r="772" spans="1:18" s="47" customFormat="1" ht="15" customHeight="1">
      <c r="A772" s="310"/>
      <c r="B772" s="94" t="s">
        <v>877</v>
      </c>
      <c r="C772" s="123" t="s">
        <v>541</v>
      </c>
      <c r="D772" s="384">
        <v>5</v>
      </c>
      <c r="E772" s="478" t="s">
        <v>81</v>
      </c>
      <c r="F772" s="167"/>
      <c r="G772" s="511"/>
      <c r="H772" s="198"/>
      <c r="J772" s="300"/>
      <c r="K772" s="300"/>
      <c r="L772" s="300"/>
      <c r="M772" s="300"/>
      <c r="N772" s="300"/>
      <c r="O772" s="300"/>
      <c r="P772" s="300"/>
      <c r="Q772" s="300"/>
      <c r="R772" s="300"/>
    </row>
    <row r="773" spans="1:18" s="47" customFormat="1" ht="15" customHeight="1">
      <c r="A773" s="309"/>
      <c r="B773" s="86"/>
      <c r="C773" s="342"/>
      <c r="D773" s="378"/>
      <c r="E773" s="86"/>
      <c r="F773" s="168"/>
      <c r="G773" s="510"/>
      <c r="H773" s="199"/>
      <c r="J773" s="300"/>
      <c r="K773" s="300"/>
      <c r="L773" s="300"/>
      <c r="M773" s="300"/>
      <c r="N773" s="300"/>
      <c r="O773" s="300"/>
      <c r="P773" s="300"/>
      <c r="Q773" s="300"/>
      <c r="R773" s="300"/>
    </row>
    <row r="774" spans="1:18" s="47" customFormat="1" ht="15" customHeight="1">
      <c r="A774" s="310"/>
      <c r="B774" s="94" t="s">
        <v>205</v>
      </c>
      <c r="C774" s="343" t="s">
        <v>257</v>
      </c>
      <c r="D774" s="393">
        <v>40.5</v>
      </c>
      <c r="E774" s="478" t="s">
        <v>20</v>
      </c>
      <c r="F774" s="167"/>
      <c r="G774" s="511"/>
      <c r="H774" s="198"/>
      <c r="J774" s="300"/>
      <c r="K774" s="300"/>
      <c r="L774" s="300"/>
      <c r="M774" s="300"/>
      <c r="N774" s="300"/>
      <c r="O774" s="300"/>
      <c r="P774" s="300"/>
      <c r="Q774" s="300"/>
      <c r="R774" s="300"/>
    </row>
    <row r="775" spans="1:18" s="47" customFormat="1" ht="15" customHeight="1">
      <c r="A775" s="309"/>
      <c r="B775" s="86"/>
      <c r="C775" s="342"/>
      <c r="D775" s="378"/>
      <c r="E775" s="86"/>
      <c r="F775" s="168"/>
      <c r="G775" s="510"/>
      <c r="H775" s="199"/>
      <c r="J775" s="300"/>
      <c r="K775" s="300"/>
      <c r="L775" s="300"/>
      <c r="M775" s="300"/>
      <c r="N775" s="300"/>
      <c r="O775" s="300"/>
      <c r="P775" s="300"/>
      <c r="Q775" s="300"/>
      <c r="R775" s="300"/>
    </row>
    <row r="776" spans="1:18" s="47" customFormat="1" ht="15" customHeight="1">
      <c r="A776" s="310"/>
      <c r="B776" s="94" t="s">
        <v>825</v>
      </c>
      <c r="C776" s="343" t="s">
        <v>282</v>
      </c>
      <c r="D776" s="384">
        <v>15</v>
      </c>
      <c r="E776" s="478" t="s">
        <v>81</v>
      </c>
      <c r="F776" s="494"/>
      <c r="G776" s="511"/>
      <c r="H776" s="556"/>
      <c r="J776" s="300"/>
      <c r="K776" s="300"/>
      <c r="L776" s="300"/>
      <c r="M776" s="300"/>
      <c r="N776" s="300"/>
      <c r="O776" s="300"/>
      <c r="P776" s="300"/>
      <c r="Q776" s="300"/>
      <c r="R776" s="300"/>
    </row>
    <row r="777" spans="1:18" s="47" customFormat="1" ht="15" customHeight="1">
      <c r="A777" s="309"/>
      <c r="B777" s="86"/>
      <c r="C777" s="342"/>
      <c r="D777" s="375"/>
      <c r="E777" s="86"/>
      <c r="F777" s="168"/>
      <c r="G777" s="510"/>
      <c r="H777" s="199"/>
      <c r="J777" s="300"/>
      <c r="K777" s="300"/>
      <c r="L777" s="300"/>
      <c r="M777" s="300"/>
      <c r="N777" s="300"/>
      <c r="O777" s="300"/>
      <c r="P777" s="300"/>
      <c r="Q777" s="300"/>
      <c r="R777" s="300"/>
    </row>
    <row r="778" spans="1:18" s="47" customFormat="1" ht="15" customHeight="1">
      <c r="A778" s="310"/>
      <c r="B778" s="94" t="s">
        <v>411</v>
      </c>
      <c r="C778" s="343"/>
      <c r="D778" s="384">
        <v>1</v>
      </c>
      <c r="E778" s="478" t="s">
        <v>253</v>
      </c>
      <c r="F778" s="494"/>
      <c r="G778" s="511"/>
      <c r="H778" s="198"/>
      <c r="J778" s="300"/>
      <c r="K778" s="300"/>
      <c r="L778" s="300"/>
      <c r="M778" s="300"/>
      <c r="N778" s="300"/>
      <c r="O778" s="300"/>
      <c r="P778" s="300"/>
      <c r="Q778" s="300"/>
      <c r="R778" s="300"/>
    </row>
    <row r="779" spans="1:18" s="47" customFormat="1" ht="15" customHeight="1">
      <c r="A779" s="309"/>
      <c r="B779" s="86"/>
      <c r="C779" s="342"/>
      <c r="D779" s="378"/>
      <c r="E779" s="86"/>
      <c r="F779" s="168"/>
      <c r="G779" s="510"/>
      <c r="H779" s="199"/>
      <c r="J779" s="300"/>
      <c r="K779" s="300"/>
      <c r="L779" s="300"/>
      <c r="M779" s="300"/>
      <c r="N779" s="300"/>
      <c r="O779" s="300"/>
      <c r="P779" s="300"/>
      <c r="Q779" s="300"/>
      <c r="R779" s="300"/>
    </row>
    <row r="780" spans="1:18" s="47" customFormat="1" ht="15" customHeight="1">
      <c r="A780" s="310"/>
      <c r="B780" s="94"/>
      <c r="C780" s="343"/>
      <c r="D780" s="393"/>
      <c r="E780" s="478"/>
      <c r="F780" s="498"/>
      <c r="G780" s="511"/>
      <c r="H780" s="557"/>
      <c r="J780" s="300"/>
      <c r="K780" s="300"/>
      <c r="L780" s="300"/>
      <c r="M780" s="300"/>
      <c r="N780" s="300"/>
      <c r="O780" s="300"/>
      <c r="P780" s="300"/>
      <c r="Q780" s="300"/>
      <c r="R780" s="300"/>
    </row>
    <row r="781" spans="1:18" s="47" customFormat="1" ht="15" customHeight="1">
      <c r="A781" s="309"/>
      <c r="B781" s="86"/>
      <c r="C781" s="342"/>
      <c r="D781" s="378"/>
      <c r="E781" s="86"/>
      <c r="F781" s="168"/>
      <c r="G781" s="510"/>
      <c r="H781" s="199"/>
      <c r="J781" s="300"/>
      <c r="K781" s="300"/>
      <c r="L781" s="300"/>
      <c r="M781" s="300"/>
      <c r="N781" s="300"/>
      <c r="O781" s="300"/>
      <c r="P781" s="300"/>
      <c r="Q781" s="300"/>
      <c r="R781" s="300"/>
    </row>
    <row r="782" spans="1:18" s="47" customFormat="1" ht="15" customHeight="1">
      <c r="A782" s="310"/>
      <c r="B782" s="94"/>
      <c r="C782" s="343"/>
      <c r="D782" s="393"/>
      <c r="E782" s="478"/>
      <c r="F782" s="453"/>
      <c r="G782" s="511"/>
      <c r="H782" s="198"/>
      <c r="J782" s="300"/>
      <c r="K782" s="300"/>
      <c r="L782" s="300"/>
      <c r="M782" s="300"/>
      <c r="N782" s="300"/>
      <c r="O782" s="300"/>
      <c r="P782" s="300"/>
      <c r="Q782" s="300"/>
      <c r="R782" s="300"/>
    </row>
    <row r="783" spans="1:18" s="47" customFormat="1" ht="15" customHeight="1">
      <c r="A783" s="309"/>
      <c r="B783" s="86"/>
      <c r="C783" s="342"/>
      <c r="D783" s="378"/>
      <c r="E783" s="86"/>
      <c r="F783" s="168"/>
      <c r="G783" s="510"/>
      <c r="H783" s="199"/>
      <c r="J783" s="300"/>
      <c r="K783" s="300"/>
      <c r="L783" s="300"/>
      <c r="M783" s="300"/>
      <c r="N783" s="300"/>
      <c r="O783" s="300"/>
      <c r="P783" s="300"/>
      <c r="Q783" s="300"/>
      <c r="R783" s="300"/>
    </row>
    <row r="784" spans="1:18" s="47" customFormat="1" ht="15" customHeight="1">
      <c r="A784" s="310"/>
      <c r="B784" s="94"/>
      <c r="C784" s="343"/>
      <c r="D784" s="393"/>
      <c r="E784" s="478"/>
      <c r="F784" s="453"/>
      <c r="G784" s="511"/>
      <c r="H784" s="198"/>
      <c r="J784" s="300"/>
      <c r="K784" s="300"/>
      <c r="L784" s="300"/>
      <c r="M784" s="300"/>
      <c r="N784" s="300"/>
      <c r="O784" s="300"/>
      <c r="P784" s="300"/>
      <c r="Q784" s="300"/>
      <c r="R784" s="300"/>
    </row>
    <row r="785" spans="1:18" s="47" customFormat="1" ht="15" customHeight="1">
      <c r="A785" s="309"/>
      <c r="B785" s="86"/>
      <c r="C785" s="342"/>
      <c r="D785" s="378"/>
      <c r="E785" s="86"/>
      <c r="F785" s="168"/>
      <c r="G785" s="510"/>
      <c r="H785" s="199"/>
      <c r="J785" s="300"/>
      <c r="K785" s="300"/>
      <c r="L785" s="300"/>
      <c r="M785" s="300"/>
      <c r="N785" s="300"/>
      <c r="O785" s="300"/>
      <c r="P785" s="300"/>
      <c r="Q785" s="300"/>
      <c r="R785" s="300"/>
    </row>
    <row r="786" spans="1:18" s="47" customFormat="1" ht="15" customHeight="1">
      <c r="A786" s="310"/>
      <c r="B786" s="94"/>
      <c r="C786" s="343"/>
      <c r="D786" s="393"/>
      <c r="E786" s="478"/>
      <c r="F786" s="453"/>
      <c r="G786" s="511"/>
      <c r="H786" s="198"/>
      <c r="J786" s="300"/>
      <c r="K786" s="300"/>
      <c r="L786" s="300"/>
      <c r="M786" s="300"/>
      <c r="N786" s="300"/>
      <c r="O786" s="300"/>
      <c r="P786" s="300"/>
      <c r="Q786" s="300"/>
      <c r="R786" s="300"/>
    </row>
    <row r="787" spans="1:18" s="47" customFormat="1" ht="15" customHeight="1">
      <c r="A787" s="309"/>
      <c r="B787" s="86"/>
      <c r="C787" s="342"/>
      <c r="D787" s="378"/>
      <c r="E787" s="86"/>
      <c r="F787" s="168"/>
      <c r="G787" s="510"/>
      <c r="H787" s="199"/>
      <c r="J787" s="300"/>
      <c r="K787" s="300"/>
      <c r="L787" s="300"/>
      <c r="M787" s="300"/>
      <c r="N787" s="300"/>
      <c r="O787" s="300"/>
      <c r="P787" s="300"/>
      <c r="Q787" s="300"/>
      <c r="R787" s="300"/>
    </row>
    <row r="788" spans="1:18" s="47" customFormat="1" ht="15" customHeight="1">
      <c r="A788" s="310"/>
      <c r="B788" s="94"/>
      <c r="C788" s="123"/>
      <c r="D788" s="397"/>
      <c r="E788" s="478"/>
      <c r="F788" s="453"/>
      <c r="G788" s="511"/>
      <c r="H788" s="198"/>
      <c r="J788" s="300"/>
      <c r="K788" s="300"/>
      <c r="L788" s="300"/>
      <c r="M788" s="300"/>
      <c r="N788" s="300"/>
      <c r="O788" s="300"/>
      <c r="P788" s="300"/>
      <c r="Q788" s="300"/>
      <c r="R788" s="300"/>
    </row>
    <row r="789" spans="1:18" s="47" customFormat="1" ht="15" customHeight="1">
      <c r="A789" s="309"/>
      <c r="B789" s="86"/>
      <c r="C789" s="342"/>
      <c r="D789" s="378"/>
      <c r="E789" s="86"/>
      <c r="F789" s="168"/>
      <c r="G789" s="510"/>
      <c r="H789" s="199"/>
      <c r="J789" s="300"/>
      <c r="K789" s="300"/>
      <c r="L789" s="300"/>
      <c r="M789" s="300"/>
      <c r="N789" s="300"/>
      <c r="O789" s="300"/>
      <c r="P789" s="300"/>
      <c r="Q789" s="300"/>
      <c r="R789" s="300"/>
    </row>
    <row r="790" spans="1:18" s="47" customFormat="1" ht="15" customHeight="1">
      <c r="A790" s="310"/>
      <c r="B790" s="94"/>
      <c r="C790" s="343"/>
      <c r="D790" s="386"/>
      <c r="E790" s="476"/>
      <c r="F790" s="453"/>
      <c r="G790" s="511"/>
      <c r="H790" s="198"/>
      <c r="J790" s="300"/>
      <c r="K790" s="300"/>
      <c r="L790" s="300"/>
      <c r="M790" s="300"/>
      <c r="N790" s="300"/>
      <c r="O790" s="300"/>
      <c r="P790" s="300"/>
      <c r="Q790" s="300"/>
      <c r="R790" s="300"/>
    </row>
    <row r="791" spans="1:18" s="47" customFormat="1" ht="15" customHeight="1">
      <c r="A791" s="309"/>
      <c r="B791" s="86"/>
      <c r="C791" s="342"/>
      <c r="D791" s="378"/>
      <c r="E791" s="86"/>
      <c r="F791" s="168"/>
      <c r="G791" s="525"/>
      <c r="H791" s="199"/>
      <c r="J791" s="300"/>
      <c r="K791" s="300"/>
      <c r="L791" s="300"/>
      <c r="M791" s="300"/>
      <c r="N791" s="300"/>
      <c r="O791" s="300"/>
      <c r="P791" s="300"/>
      <c r="Q791" s="300"/>
      <c r="R791" s="300"/>
    </row>
    <row r="792" spans="1:18" s="47" customFormat="1" ht="15" customHeight="1">
      <c r="A792" s="311"/>
      <c r="B792" s="97" t="s">
        <v>698</v>
      </c>
      <c r="C792" s="344"/>
      <c r="D792" s="387"/>
      <c r="E792" s="93"/>
      <c r="F792" s="166"/>
      <c r="G792" s="512"/>
      <c r="H792" s="197"/>
      <c r="J792" s="300"/>
      <c r="K792" s="300"/>
      <c r="L792" s="300"/>
      <c r="M792" s="300"/>
      <c r="N792" s="300"/>
      <c r="O792" s="300"/>
      <c r="P792" s="300"/>
      <c r="Q792" s="300"/>
      <c r="R792" s="300"/>
    </row>
    <row r="793" spans="1:18" s="47" customFormat="1" ht="15" customHeight="1">
      <c r="A793" s="309"/>
      <c r="B793" s="86"/>
      <c r="C793" s="342"/>
      <c r="D793" s="378"/>
      <c r="E793" s="86"/>
      <c r="F793" s="168"/>
      <c r="G793" s="510"/>
      <c r="H793" s="199"/>
      <c r="J793" s="300"/>
      <c r="K793" s="300"/>
      <c r="L793" s="300"/>
      <c r="M793" s="300"/>
      <c r="N793" s="300"/>
      <c r="O793" s="300"/>
      <c r="P793" s="300"/>
      <c r="Q793" s="300"/>
      <c r="R793" s="300"/>
    </row>
    <row r="794" spans="1:18" s="47" customFormat="1" ht="15" customHeight="1">
      <c r="A794" s="314"/>
      <c r="B794" s="335"/>
      <c r="C794" s="345"/>
      <c r="D794" s="396"/>
      <c r="E794" s="329"/>
      <c r="F794" s="490"/>
      <c r="G794" s="514"/>
      <c r="H794" s="530"/>
      <c r="J794" s="300"/>
      <c r="K794" s="300"/>
      <c r="L794" s="300"/>
      <c r="M794" s="300"/>
      <c r="N794" s="300"/>
      <c r="O794" s="300"/>
      <c r="P794" s="300"/>
      <c r="Q794" s="300"/>
      <c r="R794" s="300"/>
    </row>
    <row r="795" spans="1:18" s="47" customFormat="1" ht="15" customHeight="1">
      <c r="A795" s="318"/>
      <c r="B795" s="327"/>
      <c r="C795" s="354"/>
      <c r="D795" s="408"/>
      <c r="E795" s="327"/>
      <c r="F795" s="492"/>
      <c r="G795" s="516"/>
      <c r="H795" s="532"/>
      <c r="J795" s="300"/>
      <c r="K795" s="300"/>
      <c r="L795" s="300"/>
      <c r="M795" s="300"/>
      <c r="N795" s="300"/>
      <c r="O795" s="300"/>
      <c r="P795" s="300"/>
      <c r="Q795" s="300"/>
      <c r="R795" s="300"/>
    </row>
    <row r="796" spans="1:18" s="47" customFormat="1" ht="15" customHeight="1">
      <c r="A796" s="311">
        <v>2</v>
      </c>
      <c r="B796" s="94" t="s">
        <v>685</v>
      </c>
      <c r="C796" s="344"/>
      <c r="D796" s="387"/>
      <c r="E796" s="93"/>
      <c r="F796" s="166"/>
      <c r="G796" s="512"/>
      <c r="H796" s="197"/>
      <c r="J796" s="300"/>
      <c r="K796" s="300"/>
      <c r="L796" s="300"/>
      <c r="M796" s="300"/>
      <c r="N796" s="300"/>
      <c r="O796" s="300"/>
      <c r="P796" s="300"/>
      <c r="Q796" s="300"/>
      <c r="R796" s="300"/>
    </row>
    <row r="797" spans="1:18" s="47" customFormat="1" ht="15" customHeight="1">
      <c r="A797" s="309"/>
      <c r="B797" s="86"/>
      <c r="C797" s="342"/>
      <c r="D797" s="378"/>
      <c r="E797" s="86"/>
      <c r="F797" s="168"/>
      <c r="G797" s="510"/>
      <c r="H797" s="199"/>
      <c r="I797" s="302"/>
      <c r="J797" s="300"/>
      <c r="K797" s="300"/>
      <c r="L797" s="300"/>
      <c r="M797" s="300"/>
      <c r="N797" s="300"/>
      <c r="O797" s="300"/>
      <c r="P797" s="300"/>
      <c r="Q797" s="300"/>
      <c r="R797" s="300"/>
    </row>
    <row r="798" spans="1:18" s="47" customFormat="1" ht="15" customHeight="1">
      <c r="A798" s="310"/>
      <c r="B798" s="94"/>
      <c r="C798" s="344"/>
      <c r="D798" s="393"/>
      <c r="E798" s="478"/>
      <c r="F798" s="453"/>
      <c r="G798" s="511"/>
      <c r="H798" s="198"/>
      <c r="I798" s="46"/>
      <c r="J798" s="302"/>
      <c r="L798" s="300"/>
      <c r="M798" s="300"/>
      <c r="N798" s="300"/>
      <c r="O798" s="300"/>
      <c r="P798" s="300"/>
      <c r="Q798" s="300"/>
      <c r="R798" s="300"/>
    </row>
    <row r="799" spans="1:18" s="47" customFormat="1" ht="15" customHeight="1">
      <c r="A799" s="309"/>
      <c r="B799" s="86"/>
      <c r="C799" s="363"/>
      <c r="D799" s="390"/>
      <c r="E799" s="86"/>
      <c r="F799" s="168"/>
      <c r="G799" s="513"/>
      <c r="H799" s="199"/>
      <c r="J799" s="300"/>
      <c r="K799" s="300"/>
      <c r="L799" s="300"/>
      <c r="M799" s="300"/>
      <c r="N799" s="300"/>
      <c r="O799" s="300"/>
      <c r="P799" s="300"/>
      <c r="Q799" s="300"/>
      <c r="R799" s="300"/>
    </row>
    <row r="800" spans="1:18" s="47" customFormat="1" ht="15" customHeight="1">
      <c r="A800" s="310"/>
      <c r="B800" s="94" t="s">
        <v>406</v>
      </c>
      <c r="C800" s="94" t="s">
        <v>778</v>
      </c>
      <c r="D800" s="384">
        <v>15</v>
      </c>
      <c r="E800" s="478" t="s">
        <v>359</v>
      </c>
      <c r="F800" s="167"/>
      <c r="G800" s="511"/>
      <c r="H800" s="198"/>
      <c r="J800" s="300"/>
      <c r="K800" s="300"/>
      <c r="L800" s="300"/>
      <c r="M800" s="300"/>
      <c r="N800" s="300"/>
      <c r="O800" s="300"/>
      <c r="P800" s="300"/>
      <c r="Q800" s="300"/>
      <c r="R800" s="300"/>
    </row>
    <row r="801" spans="1:18" s="47" customFormat="1" ht="15" customHeight="1">
      <c r="A801" s="309"/>
      <c r="B801" s="86"/>
      <c r="C801" s="342"/>
      <c r="D801" s="378"/>
      <c r="E801" s="86"/>
      <c r="F801" s="168"/>
      <c r="G801" s="510"/>
      <c r="H801" s="199"/>
      <c r="J801" s="300"/>
      <c r="K801" s="300"/>
      <c r="L801" s="300"/>
      <c r="M801" s="300"/>
      <c r="N801" s="300"/>
      <c r="O801" s="300"/>
      <c r="P801" s="300"/>
      <c r="Q801" s="300"/>
      <c r="R801" s="300"/>
    </row>
    <row r="802" spans="1:18" s="47" customFormat="1" ht="15" customHeight="1">
      <c r="A802" s="310"/>
      <c r="B802" s="94"/>
      <c r="C802" s="344"/>
      <c r="D802" s="393"/>
      <c r="E802" s="478"/>
      <c r="F802" s="453"/>
      <c r="G802" s="511"/>
      <c r="H802" s="198"/>
      <c r="J802" s="300"/>
      <c r="K802" s="300"/>
      <c r="L802" s="300"/>
      <c r="M802" s="300"/>
      <c r="N802" s="300"/>
      <c r="O802" s="300"/>
      <c r="P802" s="300"/>
      <c r="Q802" s="300"/>
      <c r="R802" s="300"/>
    </row>
    <row r="803" spans="1:18" s="47" customFormat="1" ht="15" customHeight="1">
      <c r="A803" s="309"/>
      <c r="B803" s="86"/>
      <c r="C803" s="342"/>
      <c r="D803" s="378"/>
      <c r="E803" s="86"/>
      <c r="F803" s="168"/>
      <c r="G803" s="510"/>
      <c r="H803" s="199"/>
      <c r="J803" s="300"/>
      <c r="K803" s="300"/>
      <c r="L803" s="300"/>
      <c r="M803" s="300"/>
      <c r="N803" s="300"/>
      <c r="O803" s="300"/>
      <c r="P803" s="300"/>
      <c r="Q803" s="300"/>
      <c r="R803" s="300"/>
    </row>
    <row r="804" spans="1:18" s="47" customFormat="1" ht="15" customHeight="1">
      <c r="A804" s="310"/>
      <c r="B804" s="94"/>
      <c r="C804" s="343"/>
      <c r="D804" s="393"/>
      <c r="E804" s="478"/>
      <c r="F804" s="453"/>
      <c r="G804" s="511"/>
      <c r="H804" s="198"/>
      <c r="J804" s="300"/>
      <c r="K804" s="300"/>
      <c r="L804" s="300"/>
      <c r="M804" s="300"/>
      <c r="N804" s="300"/>
      <c r="O804" s="300"/>
      <c r="P804" s="300"/>
      <c r="Q804" s="300"/>
      <c r="R804" s="300"/>
    </row>
    <row r="805" spans="1:18" s="47" customFormat="1" ht="15" customHeight="1">
      <c r="A805" s="309"/>
      <c r="B805" s="86"/>
      <c r="C805" s="342"/>
      <c r="D805" s="378"/>
      <c r="E805" s="86"/>
      <c r="F805" s="168"/>
      <c r="G805" s="510"/>
      <c r="H805" s="199"/>
      <c r="J805" s="300"/>
      <c r="K805" s="300"/>
      <c r="L805" s="300"/>
      <c r="M805" s="300"/>
      <c r="N805" s="300"/>
      <c r="O805" s="300"/>
      <c r="P805" s="300"/>
      <c r="Q805" s="300"/>
      <c r="R805" s="300"/>
    </row>
    <row r="806" spans="1:18" s="47" customFormat="1" ht="15" customHeight="1">
      <c r="A806" s="310"/>
      <c r="B806" s="94"/>
      <c r="C806" s="344"/>
      <c r="D806" s="393"/>
      <c r="E806" s="478"/>
      <c r="F806" s="453"/>
      <c r="G806" s="511"/>
      <c r="H806" s="198"/>
      <c r="J806" s="300"/>
      <c r="K806" s="300"/>
      <c r="L806" s="300"/>
      <c r="M806" s="300"/>
      <c r="N806" s="300"/>
      <c r="O806" s="300"/>
      <c r="P806" s="300"/>
      <c r="Q806" s="300"/>
      <c r="R806" s="300"/>
    </row>
    <row r="807" spans="1:18" s="47" customFormat="1" ht="15" customHeight="1">
      <c r="A807" s="309"/>
      <c r="B807" s="86"/>
      <c r="C807" s="342"/>
      <c r="D807" s="378"/>
      <c r="E807" s="86"/>
      <c r="F807" s="168"/>
      <c r="G807" s="510"/>
      <c r="H807" s="199"/>
      <c r="J807" s="300"/>
      <c r="K807" s="300"/>
      <c r="L807" s="300"/>
      <c r="M807" s="300"/>
      <c r="N807" s="300"/>
      <c r="O807" s="300"/>
      <c r="P807" s="300"/>
      <c r="Q807" s="300"/>
      <c r="R807" s="300"/>
    </row>
    <row r="808" spans="1:18" s="47" customFormat="1" ht="15" customHeight="1">
      <c r="A808" s="310"/>
      <c r="B808" s="94"/>
      <c r="C808" s="123"/>
      <c r="D808" s="393"/>
      <c r="E808" s="478"/>
      <c r="F808" s="453"/>
      <c r="G808" s="511"/>
      <c r="H808" s="198"/>
      <c r="J808" s="300"/>
      <c r="K808" s="300"/>
      <c r="L808" s="300"/>
      <c r="M808" s="300"/>
      <c r="N808" s="300"/>
      <c r="O808" s="300"/>
      <c r="P808" s="300"/>
      <c r="Q808" s="300"/>
      <c r="R808" s="300"/>
    </row>
    <row r="809" spans="1:18" s="47" customFormat="1" ht="15" customHeight="1">
      <c r="A809" s="309"/>
      <c r="B809" s="86"/>
      <c r="C809" s="342"/>
      <c r="D809" s="378"/>
      <c r="E809" s="86"/>
      <c r="F809" s="168"/>
      <c r="G809" s="510"/>
      <c r="H809" s="199"/>
      <c r="J809" s="300"/>
      <c r="K809" s="300"/>
      <c r="L809" s="300"/>
      <c r="M809" s="300"/>
      <c r="N809" s="300"/>
      <c r="O809" s="300"/>
      <c r="P809" s="300"/>
      <c r="Q809" s="300"/>
      <c r="R809" s="300"/>
    </row>
    <row r="810" spans="1:18" s="47" customFormat="1" ht="15" customHeight="1">
      <c r="A810" s="310"/>
      <c r="B810" s="94"/>
      <c r="C810" s="343"/>
      <c r="D810" s="393"/>
      <c r="E810" s="478"/>
      <c r="F810" s="453"/>
      <c r="G810" s="511"/>
      <c r="H810" s="198"/>
      <c r="J810" s="300"/>
      <c r="K810" s="300"/>
      <c r="L810" s="300"/>
      <c r="M810" s="300"/>
      <c r="N810" s="300"/>
      <c r="O810" s="300"/>
      <c r="P810" s="300"/>
      <c r="Q810" s="300"/>
      <c r="R810" s="300"/>
    </row>
    <row r="811" spans="1:18" s="47" customFormat="1" ht="15" customHeight="1">
      <c r="A811" s="309"/>
      <c r="B811" s="86"/>
      <c r="C811" s="342"/>
      <c r="D811" s="378"/>
      <c r="E811" s="86"/>
      <c r="F811" s="168"/>
      <c r="G811" s="510"/>
      <c r="H811" s="199"/>
      <c r="J811" s="300"/>
      <c r="K811" s="300"/>
      <c r="L811" s="300"/>
      <c r="M811" s="300"/>
      <c r="N811" s="300"/>
      <c r="O811" s="300"/>
      <c r="P811" s="300"/>
      <c r="Q811" s="300"/>
      <c r="R811" s="300"/>
    </row>
    <row r="812" spans="1:18" s="47" customFormat="1" ht="15" customHeight="1">
      <c r="A812" s="310"/>
      <c r="B812" s="94"/>
      <c r="C812" s="343"/>
      <c r="D812" s="393"/>
      <c r="E812" s="478"/>
      <c r="F812" s="453"/>
      <c r="G812" s="511"/>
      <c r="H812" s="198"/>
      <c r="J812" s="300"/>
      <c r="K812" s="300"/>
      <c r="L812" s="300"/>
      <c r="M812" s="300"/>
      <c r="N812" s="300"/>
      <c r="O812" s="300"/>
      <c r="P812" s="300"/>
      <c r="Q812" s="300"/>
      <c r="R812" s="300"/>
    </row>
    <row r="813" spans="1:18" s="47" customFormat="1" ht="15" customHeight="1">
      <c r="A813" s="309"/>
      <c r="B813" s="86"/>
      <c r="C813" s="342"/>
      <c r="D813" s="378"/>
      <c r="E813" s="86"/>
      <c r="F813" s="168"/>
      <c r="G813" s="510"/>
      <c r="H813" s="199"/>
      <c r="J813" s="300"/>
      <c r="K813" s="300"/>
      <c r="L813" s="300"/>
      <c r="M813" s="300"/>
      <c r="N813" s="300"/>
      <c r="O813" s="300"/>
      <c r="P813" s="300"/>
      <c r="Q813" s="300"/>
      <c r="R813" s="300"/>
    </row>
    <row r="814" spans="1:18" s="47" customFormat="1" ht="15" customHeight="1">
      <c r="A814" s="310"/>
      <c r="B814" s="94"/>
      <c r="C814" s="343"/>
      <c r="D814" s="393"/>
      <c r="E814" s="478"/>
      <c r="F814" s="453"/>
      <c r="G814" s="511"/>
      <c r="H814" s="198"/>
      <c r="J814" s="300"/>
      <c r="K814" s="300"/>
      <c r="L814" s="300"/>
      <c r="M814" s="300"/>
      <c r="N814" s="300"/>
      <c r="O814" s="300"/>
      <c r="P814" s="300"/>
      <c r="Q814" s="300"/>
      <c r="R814" s="300"/>
    </row>
    <row r="815" spans="1:18" s="47" customFormat="1" ht="15" customHeight="1">
      <c r="A815" s="309"/>
      <c r="B815" s="86"/>
      <c r="C815" s="342"/>
      <c r="D815" s="378"/>
      <c r="E815" s="86"/>
      <c r="F815" s="168"/>
      <c r="G815" s="510"/>
      <c r="H815" s="199"/>
      <c r="J815" s="300"/>
      <c r="K815" s="300"/>
      <c r="L815" s="300"/>
      <c r="M815" s="300"/>
      <c r="N815" s="300"/>
      <c r="O815" s="300"/>
      <c r="P815" s="300"/>
      <c r="Q815" s="300"/>
      <c r="R815" s="300"/>
    </row>
    <row r="816" spans="1:18" s="47" customFormat="1" ht="15" customHeight="1">
      <c r="A816" s="310"/>
      <c r="B816" s="94"/>
      <c r="C816" s="343"/>
      <c r="D816" s="394"/>
      <c r="E816" s="95"/>
      <c r="F816" s="453"/>
      <c r="G816" s="511"/>
      <c r="H816" s="198"/>
      <c r="J816" s="300"/>
      <c r="K816" s="300"/>
      <c r="L816" s="300"/>
      <c r="M816" s="300"/>
      <c r="N816" s="300"/>
      <c r="O816" s="300"/>
      <c r="P816" s="300"/>
      <c r="Q816" s="300"/>
      <c r="R816" s="300"/>
    </row>
    <row r="817" spans="1:18" s="47" customFormat="1" ht="15" customHeight="1">
      <c r="A817" s="309"/>
      <c r="B817" s="86"/>
      <c r="C817" s="342"/>
      <c r="D817" s="378"/>
      <c r="E817" s="86"/>
      <c r="F817" s="168"/>
      <c r="G817" s="510"/>
      <c r="H817" s="199"/>
      <c r="J817" s="300"/>
      <c r="K817" s="300"/>
      <c r="L817" s="300"/>
      <c r="M817" s="300"/>
      <c r="N817" s="300"/>
      <c r="O817" s="300"/>
      <c r="P817" s="300"/>
      <c r="Q817" s="300"/>
      <c r="R817" s="300"/>
    </row>
    <row r="818" spans="1:18" s="47" customFormat="1" ht="15" customHeight="1">
      <c r="A818" s="310"/>
      <c r="B818" s="94"/>
      <c r="C818" s="343"/>
      <c r="D818" s="393"/>
      <c r="E818" s="478"/>
      <c r="F818" s="453"/>
      <c r="G818" s="511"/>
      <c r="H818" s="198"/>
      <c r="J818" s="300"/>
      <c r="K818" s="300"/>
      <c r="L818" s="300"/>
      <c r="M818" s="300"/>
      <c r="N818" s="300"/>
      <c r="O818" s="300"/>
      <c r="P818" s="300"/>
      <c r="Q818" s="300"/>
      <c r="R818" s="300"/>
    </row>
    <row r="819" spans="1:18" s="47" customFormat="1" ht="15" customHeight="1">
      <c r="A819" s="309"/>
      <c r="B819" s="86"/>
      <c r="C819" s="342"/>
      <c r="D819" s="378"/>
      <c r="E819" s="86"/>
      <c r="F819" s="168"/>
      <c r="G819" s="510"/>
      <c r="H819" s="199"/>
      <c r="J819" s="300"/>
      <c r="K819" s="300"/>
      <c r="L819" s="300"/>
      <c r="M819" s="300"/>
      <c r="N819" s="300"/>
      <c r="O819" s="300"/>
      <c r="P819" s="300"/>
      <c r="Q819" s="300"/>
      <c r="R819" s="300"/>
    </row>
    <row r="820" spans="1:18" s="47" customFormat="1" ht="15" customHeight="1">
      <c r="A820" s="310"/>
      <c r="B820" s="94"/>
      <c r="C820" s="343"/>
      <c r="D820" s="393"/>
      <c r="E820" s="478"/>
      <c r="F820" s="453"/>
      <c r="G820" s="511"/>
      <c r="H820" s="198"/>
      <c r="J820" s="300"/>
      <c r="K820" s="300"/>
      <c r="L820" s="300"/>
      <c r="M820" s="300"/>
      <c r="N820" s="300"/>
      <c r="O820" s="300"/>
      <c r="P820" s="300"/>
      <c r="Q820" s="300"/>
      <c r="R820" s="300"/>
    </row>
    <row r="821" spans="1:18" s="47" customFormat="1" ht="15" customHeight="1">
      <c r="A821" s="309"/>
      <c r="B821" s="86"/>
      <c r="C821" s="342"/>
      <c r="D821" s="378"/>
      <c r="E821" s="86"/>
      <c r="F821" s="168"/>
      <c r="G821" s="510"/>
      <c r="H821" s="199"/>
      <c r="J821" s="300"/>
      <c r="K821" s="300"/>
      <c r="L821" s="300"/>
      <c r="M821" s="300"/>
      <c r="N821" s="300"/>
      <c r="O821" s="300"/>
      <c r="P821" s="300"/>
      <c r="Q821" s="300"/>
      <c r="R821" s="300"/>
    </row>
    <row r="822" spans="1:18" s="47" customFormat="1" ht="15" customHeight="1">
      <c r="A822" s="310"/>
      <c r="B822" s="94"/>
      <c r="C822" s="343"/>
      <c r="D822" s="393"/>
      <c r="E822" s="478"/>
      <c r="F822" s="453"/>
      <c r="G822" s="511"/>
      <c r="H822" s="198"/>
      <c r="J822" s="300"/>
      <c r="K822" s="300"/>
      <c r="L822" s="300"/>
      <c r="M822" s="300"/>
      <c r="N822" s="300"/>
      <c r="O822" s="300"/>
      <c r="P822" s="300"/>
      <c r="Q822" s="300"/>
      <c r="R822" s="300"/>
    </row>
    <row r="823" spans="1:18" s="47" customFormat="1" ht="15" customHeight="1">
      <c r="A823" s="309"/>
      <c r="B823" s="86"/>
      <c r="C823" s="342"/>
      <c r="D823" s="378"/>
      <c r="E823" s="86"/>
      <c r="F823" s="168"/>
      <c r="G823" s="510"/>
      <c r="H823" s="199"/>
      <c r="J823" s="300"/>
      <c r="K823" s="300"/>
      <c r="L823" s="300"/>
      <c r="M823" s="300"/>
      <c r="N823" s="300"/>
      <c r="O823" s="300"/>
      <c r="P823" s="300"/>
      <c r="Q823" s="300"/>
      <c r="R823" s="300"/>
    </row>
    <row r="824" spans="1:18" s="47" customFormat="1" ht="15" customHeight="1">
      <c r="A824" s="310"/>
      <c r="B824" s="94"/>
      <c r="C824" s="123"/>
      <c r="D824" s="397"/>
      <c r="E824" s="478"/>
      <c r="F824" s="453"/>
      <c r="G824" s="511"/>
      <c r="H824" s="198"/>
      <c r="J824" s="300"/>
      <c r="K824" s="300"/>
      <c r="L824" s="300"/>
      <c r="M824" s="300"/>
      <c r="N824" s="300"/>
      <c r="O824" s="300"/>
      <c r="P824" s="300"/>
      <c r="Q824" s="300"/>
      <c r="R824" s="300"/>
    </row>
    <row r="825" spans="1:18" s="47" customFormat="1" ht="15" customHeight="1">
      <c r="A825" s="309"/>
      <c r="B825" s="86"/>
      <c r="C825" s="342"/>
      <c r="D825" s="378"/>
      <c r="E825" s="86"/>
      <c r="F825" s="168"/>
      <c r="G825" s="510"/>
      <c r="H825" s="199"/>
      <c r="J825" s="300"/>
      <c r="K825" s="300"/>
      <c r="L825" s="300"/>
      <c r="M825" s="300"/>
      <c r="N825" s="300"/>
      <c r="O825" s="300"/>
      <c r="P825" s="300"/>
      <c r="Q825" s="300"/>
      <c r="R825" s="300"/>
    </row>
    <row r="826" spans="1:18" s="47" customFormat="1" ht="15" customHeight="1">
      <c r="A826" s="310"/>
      <c r="B826" s="94"/>
      <c r="C826" s="343"/>
      <c r="D826" s="386"/>
      <c r="E826" s="476"/>
      <c r="F826" s="453"/>
      <c r="G826" s="511"/>
      <c r="H826" s="198"/>
      <c r="J826" s="300"/>
      <c r="K826" s="300"/>
      <c r="L826" s="300"/>
      <c r="M826" s="300"/>
      <c r="N826" s="300"/>
      <c r="O826" s="300"/>
      <c r="P826" s="300"/>
      <c r="Q826" s="300"/>
      <c r="R826" s="300"/>
    </row>
    <row r="827" spans="1:18" s="47" customFormat="1" ht="15" customHeight="1">
      <c r="A827" s="309"/>
      <c r="B827" s="86"/>
      <c r="C827" s="342"/>
      <c r="D827" s="378"/>
      <c r="E827" s="86"/>
      <c r="F827" s="168"/>
      <c r="G827" s="513"/>
      <c r="H827" s="199"/>
      <c r="J827" s="300"/>
      <c r="K827" s="300"/>
      <c r="L827" s="300"/>
      <c r="M827" s="300"/>
      <c r="N827" s="300"/>
      <c r="O827" s="300"/>
      <c r="P827" s="300"/>
      <c r="Q827" s="300"/>
      <c r="R827" s="300"/>
    </row>
    <row r="828" spans="1:18" s="47" customFormat="1" ht="15" customHeight="1">
      <c r="A828" s="311"/>
      <c r="B828" s="97" t="s">
        <v>556</v>
      </c>
      <c r="C828" s="344"/>
      <c r="D828" s="387"/>
      <c r="E828" s="93"/>
      <c r="F828" s="166"/>
      <c r="G828" s="512"/>
      <c r="H828" s="197"/>
      <c r="J828" s="300"/>
      <c r="K828" s="300"/>
      <c r="L828" s="300"/>
      <c r="M828" s="300"/>
      <c r="N828" s="300"/>
      <c r="O828" s="300"/>
      <c r="P828" s="300"/>
      <c r="Q828" s="300"/>
      <c r="R828" s="300"/>
    </row>
    <row r="829" spans="1:18" s="47" customFormat="1" ht="15" customHeight="1">
      <c r="A829" s="309"/>
      <c r="B829" s="86"/>
      <c r="C829" s="342"/>
      <c r="D829" s="378"/>
      <c r="E829" s="86"/>
      <c r="F829" s="168"/>
      <c r="G829" s="510"/>
      <c r="H829" s="199"/>
      <c r="J829" s="300"/>
      <c r="K829" s="300"/>
      <c r="L829" s="300"/>
      <c r="M829" s="300"/>
      <c r="N829" s="300"/>
      <c r="O829" s="300"/>
      <c r="P829" s="300"/>
      <c r="Q829" s="300"/>
      <c r="R829" s="300"/>
    </row>
    <row r="830" spans="1:18" s="47" customFormat="1" ht="15" customHeight="1">
      <c r="A830" s="314"/>
      <c r="B830" s="335"/>
      <c r="C830" s="345"/>
      <c r="D830" s="396"/>
      <c r="E830" s="329"/>
      <c r="F830" s="490"/>
      <c r="G830" s="514"/>
      <c r="H830" s="530"/>
      <c r="J830" s="300"/>
      <c r="K830" s="300"/>
      <c r="L830" s="300"/>
      <c r="M830" s="300"/>
      <c r="N830" s="300"/>
      <c r="O830" s="300"/>
      <c r="P830" s="300"/>
      <c r="Q830" s="300"/>
      <c r="R830" s="300"/>
    </row>
    <row r="831" spans="1:18" s="47" customFormat="1" ht="15" customHeight="1">
      <c r="A831" s="318"/>
      <c r="B831" s="327"/>
      <c r="C831" s="354"/>
      <c r="D831" s="408"/>
      <c r="E831" s="327"/>
      <c r="F831" s="492"/>
      <c r="G831" s="516"/>
      <c r="H831" s="532"/>
      <c r="J831" s="300"/>
      <c r="K831" s="300"/>
      <c r="L831" s="300"/>
      <c r="M831" s="300"/>
      <c r="N831" s="300"/>
      <c r="O831" s="300"/>
      <c r="P831" s="300"/>
      <c r="Q831" s="300"/>
      <c r="R831" s="300"/>
    </row>
    <row r="832" spans="1:18" s="47" customFormat="1" ht="15" customHeight="1">
      <c r="A832" s="311">
        <v>3</v>
      </c>
      <c r="B832" s="94" t="s">
        <v>66</v>
      </c>
      <c r="C832" s="344"/>
      <c r="D832" s="387"/>
      <c r="E832" s="93"/>
      <c r="F832" s="166"/>
      <c r="G832" s="512"/>
      <c r="H832" s="197"/>
      <c r="J832" s="300"/>
      <c r="K832" s="300"/>
      <c r="L832" s="300"/>
      <c r="M832" s="300"/>
      <c r="N832" s="300"/>
      <c r="O832" s="300"/>
      <c r="P832" s="300"/>
      <c r="Q832" s="300"/>
      <c r="R832" s="300"/>
    </row>
    <row r="833" spans="1:18" s="47" customFormat="1" ht="15" customHeight="1">
      <c r="A833" s="309"/>
      <c r="B833" s="86"/>
      <c r="C833" s="342"/>
      <c r="D833" s="378"/>
      <c r="E833" s="86"/>
      <c r="F833" s="168"/>
      <c r="G833" s="510"/>
      <c r="H833" s="199"/>
      <c r="J833" s="300"/>
      <c r="K833" s="300"/>
      <c r="L833" s="300"/>
      <c r="M833" s="300"/>
      <c r="N833" s="300"/>
      <c r="O833" s="300"/>
      <c r="P833" s="300"/>
      <c r="Q833" s="300"/>
      <c r="R833" s="300"/>
    </row>
    <row r="834" spans="1:18" s="47" customFormat="1" ht="15" customHeight="1">
      <c r="A834" s="310"/>
      <c r="B834" s="94"/>
      <c r="C834" s="343"/>
      <c r="D834" s="393"/>
      <c r="E834" s="478"/>
      <c r="F834" s="453"/>
      <c r="G834" s="511"/>
      <c r="H834" s="198"/>
      <c r="J834" s="300"/>
      <c r="K834" s="300"/>
      <c r="L834" s="300"/>
      <c r="M834" s="300"/>
      <c r="N834" s="300"/>
      <c r="O834" s="300"/>
      <c r="P834" s="300"/>
      <c r="Q834" s="300"/>
      <c r="R834" s="300"/>
    </row>
    <row r="835" spans="1:18" s="47" customFormat="1" ht="15" customHeight="1">
      <c r="A835" s="309"/>
      <c r="B835" s="86"/>
      <c r="C835" s="342"/>
      <c r="D835" s="402"/>
      <c r="E835" s="86"/>
      <c r="F835" s="168"/>
      <c r="G835" s="513"/>
      <c r="H835" s="199"/>
      <c r="J835" s="300"/>
      <c r="K835" s="300"/>
      <c r="L835" s="300"/>
      <c r="M835" s="300"/>
      <c r="N835" s="300"/>
      <c r="O835" s="300"/>
      <c r="P835" s="300"/>
      <c r="Q835" s="300"/>
      <c r="R835" s="300"/>
    </row>
    <row r="836" spans="1:18" s="47" customFormat="1" ht="15" customHeight="1">
      <c r="A836" s="310"/>
      <c r="B836" s="94" t="s">
        <v>470</v>
      </c>
      <c r="C836" s="343" t="s">
        <v>718</v>
      </c>
      <c r="D836" s="384">
        <v>5</v>
      </c>
      <c r="E836" s="478" t="s">
        <v>359</v>
      </c>
      <c r="F836" s="167"/>
      <c r="G836" s="511"/>
      <c r="H836" s="198"/>
      <c r="J836" s="300"/>
      <c r="K836" s="300"/>
      <c r="L836" s="300"/>
      <c r="M836" s="300"/>
      <c r="N836" s="300"/>
      <c r="O836" s="300"/>
      <c r="P836" s="300"/>
      <c r="Q836" s="300"/>
      <c r="R836" s="300"/>
    </row>
    <row r="837" spans="1:18" s="47" customFormat="1" ht="15" customHeight="1">
      <c r="A837" s="309"/>
      <c r="B837" s="86"/>
      <c r="C837" s="342"/>
      <c r="D837" s="378"/>
      <c r="E837" s="86"/>
      <c r="F837" s="168"/>
      <c r="G837" s="510"/>
      <c r="H837" s="199"/>
      <c r="J837" s="300"/>
      <c r="K837" s="300"/>
      <c r="L837" s="300"/>
      <c r="M837" s="300"/>
      <c r="N837" s="300"/>
      <c r="O837" s="300"/>
      <c r="P837" s="300"/>
      <c r="Q837" s="300"/>
      <c r="R837" s="300"/>
    </row>
    <row r="838" spans="1:18" s="47" customFormat="1" ht="15" customHeight="1">
      <c r="A838" s="310"/>
      <c r="B838" s="94"/>
      <c r="C838" s="344"/>
      <c r="D838" s="393"/>
      <c r="E838" s="478"/>
      <c r="F838" s="453"/>
      <c r="G838" s="511"/>
      <c r="H838" s="198"/>
      <c r="J838" s="300"/>
      <c r="K838" s="300"/>
      <c r="L838" s="300"/>
      <c r="M838" s="300"/>
      <c r="N838" s="300"/>
      <c r="O838" s="300"/>
      <c r="P838" s="300"/>
      <c r="Q838" s="300"/>
      <c r="R838" s="300"/>
    </row>
    <row r="839" spans="1:18" s="47" customFormat="1" ht="15" customHeight="1">
      <c r="A839" s="309"/>
      <c r="B839" s="86"/>
      <c r="C839" s="342"/>
      <c r="D839" s="378"/>
      <c r="E839" s="86"/>
      <c r="F839" s="168"/>
      <c r="G839" s="510"/>
      <c r="H839" s="199"/>
      <c r="I839" s="302"/>
      <c r="J839" s="300"/>
      <c r="K839" s="300"/>
      <c r="L839" s="300"/>
      <c r="M839" s="300"/>
      <c r="N839" s="300"/>
      <c r="O839" s="300"/>
      <c r="P839" s="300"/>
      <c r="Q839" s="300"/>
      <c r="R839" s="300"/>
    </row>
    <row r="840" spans="1:18" s="47" customFormat="1" ht="15" customHeight="1">
      <c r="A840" s="310"/>
      <c r="B840" s="94"/>
      <c r="C840" s="344"/>
      <c r="D840" s="393"/>
      <c r="E840" s="478"/>
      <c r="F840" s="453"/>
      <c r="G840" s="511"/>
      <c r="H840" s="198"/>
      <c r="I840" s="46"/>
      <c r="J840" s="302"/>
      <c r="L840" s="300"/>
      <c r="M840" s="300"/>
      <c r="N840" s="300"/>
      <c r="O840" s="300"/>
      <c r="P840" s="300"/>
      <c r="Q840" s="300"/>
      <c r="R840" s="300"/>
    </row>
    <row r="841" spans="1:18" s="47" customFormat="1" ht="15" customHeight="1">
      <c r="A841" s="309"/>
      <c r="B841" s="86"/>
      <c r="C841" s="342"/>
      <c r="D841" s="378"/>
      <c r="E841" s="86"/>
      <c r="F841" s="168"/>
      <c r="G841" s="510"/>
      <c r="H841" s="199"/>
      <c r="J841" s="300"/>
      <c r="K841" s="300"/>
      <c r="L841" s="300"/>
      <c r="M841" s="300"/>
      <c r="N841" s="300"/>
      <c r="O841" s="300"/>
      <c r="P841" s="300"/>
      <c r="Q841" s="300"/>
      <c r="R841" s="300"/>
    </row>
    <row r="842" spans="1:18" s="47" customFormat="1" ht="15" customHeight="1">
      <c r="A842" s="310"/>
      <c r="B842" s="94"/>
      <c r="C842" s="344"/>
      <c r="D842" s="393"/>
      <c r="E842" s="478"/>
      <c r="F842" s="453"/>
      <c r="G842" s="511"/>
      <c r="H842" s="198"/>
      <c r="J842" s="300"/>
      <c r="K842" s="300"/>
      <c r="L842" s="300"/>
      <c r="M842" s="300"/>
      <c r="N842" s="300"/>
      <c r="O842" s="300"/>
      <c r="P842" s="300"/>
      <c r="Q842" s="300"/>
      <c r="R842" s="300"/>
    </row>
    <row r="843" spans="1:18" s="47" customFormat="1" ht="15" customHeight="1">
      <c r="A843" s="309"/>
      <c r="B843" s="86"/>
      <c r="C843" s="342"/>
      <c r="D843" s="378"/>
      <c r="E843" s="86"/>
      <c r="F843" s="168"/>
      <c r="G843" s="510"/>
      <c r="H843" s="199"/>
      <c r="J843" s="300"/>
      <c r="K843" s="300"/>
      <c r="L843" s="300"/>
      <c r="M843" s="300"/>
      <c r="N843" s="300"/>
      <c r="O843" s="300"/>
      <c r="P843" s="300"/>
      <c r="Q843" s="300"/>
      <c r="R843" s="300"/>
    </row>
    <row r="844" spans="1:18" s="47" customFormat="1" ht="15" customHeight="1">
      <c r="A844" s="310"/>
      <c r="B844" s="94"/>
      <c r="C844" s="123"/>
      <c r="D844" s="393"/>
      <c r="E844" s="478"/>
      <c r="F844" s="453"/>
      <c r="G844" s="511"/>
      <c r="H844" s="198"/>
      <c r="J844" s="300"/>
      <c r="K844" s="300"/>
      <c r="L844" s="300"/>
      <c r="M844" s="300"/>
      <c r="N844" s="300"/>
      <c r="O844" s="300"/>
      <c r="P844" s="300"/>
      <c r="Q844" s="300"/>
      <c r="R844" s="300"/>
    </row>
    <row r="845" spans="1:18" s="47" customFormat="1" ht="15" customHeight="1">
      <c r="A845" s="309"/>
      <c r="B845" s="86"/>
      <c r="C845" s="342"/>
      <c r="D845" s="378"/>
      <c r="E845" s="86"/>
      <c r="F845" s="168"/>
      <c r="G845" s="510"/>
      <c r="H845" s="199"/>
      <c r="J845" s="300"/>
      <c r="K845" s="300"/>
      <c r="L845" s="300"/>
      <c r="M845" s="300"/>
      <c r="N845" s="300"/>
      <c r="O845" s="300"/>
      <c r="P845" s="300"/>
      <c r="Q845" s="300"/>
      <c r="R845" s="300"/>
    </row>
    <row r="846" spans="1:18" s="47" customFormat="1" ht="15" customHeight="1">
      <c r="A846" s="310"/>
      <c r="B846" s="94"/>
      <c r="C846" s="343"/>
      <c r="D846" s="393"/>
      <c r="E846" s="478"/>
      <c r="F846" s="453"/>
      <c r="G846" s="511"/>
      <c r="H846" s="198"/>
      <c r="J846" s="300"/>
      <c r="K846" s="300"/>
      <c r="L846" s="300"/>
      <c r="M846" s="300"/>
      <c r="N846" s="300"/>
      <c r="O846" s="300"/>
      <c r="P846" s="300"/>
      <c r="Q846" s="300"/>
      <c r="R846" s="300"/>
    </row>
    <row r="847" spans="1:18" s="47" customFormat="1" ht="15" customHeight="1">
      <c r="A847" s="309"/>
      <c r="B847" s="86"/>
      <c r="C847" s="342"/>
      <c r="D847" s="378"/>
      <c r="E847" s="86"/>
      <c r="F847" s="168"/>
      <c r="G847" s="510"/>
      <c r="H847" s="199"/>
      <c r="J847" s="300"/>
      <c r="K847" s="300"/>
      <c r="L847" s="300"/>
      <c r="M847" s="300"/>
      <c r="N847" s="300"/>
      <c r="O847" s="300"/>
      <c r="P847" s="300"/>
      <c r="Q847" s="300"/>
      <c r="R847" s="300"/>
    </row>
    <row r="848" spans="1:18" s="47" customFormat="1" ht="15" customHeight="1">
      <c r="A848" s="310"/>
      <c r="B848" s="94"/>
      <c r="C848" s="343"/>
      <c r="D848" s="393"/>
      <c r="E848" s="478"/>
      <c r="F848" s="453"/>
      <c r="G848" s="511"/>
      <c r="H848" s="198"/>
      <c r="J848" s="300"/>
      <c r="K848" s="300"/>
      <c r="L848" s="300"/>
      <c r="M848" s="300"/>
      <c r="N848" s="300"/>
      <c r="O848" s="300"/>
      <c r="P848" s="300"/>
      <c r="Q848" s="300"/>
      <c r="R848" s="300"/>
    </row>
    <row r="849" spans="1:18" s="47" customFormat="1" ht="15" customHeight="1">
      <c r="A849" s="309"/>
      <c r="B849" s="86"/>
      <c r="C849" s="342"/>
      <c r="D849" s="378"/>
      <c r="E849" s="86"/>
      <c r="F849" s="168"/>
      <c r="G849" s="510"/>
      <c r="H849" s="199"/>
      <c r="J849" s="300"/>
      <c r="K849" s="300"/>
      <c r="L849" s="300"/>
      <c r="M849" s="300"/>
      <c r="N849" s="300"/>
      <c r="O849" s="300"/>
      <c r="P849" s="300"/>
      <c r="Q849" s="300"/>
      <c r="R849" s="300"/>
    </row>
    <row r="850" spans="1:18" s="47" customFormat="1" ht="15" customHeight="1">
      <c r="A850" s="310"/>
      <c r="B850" s="94"/>
      <c r="C850" s="343"/>
      <c r="D850" s="393"/>
      <c r="E850" s="478"/>
      <c r="F850" s="453"/>
      <c r="G850" s="511"/>
      <c r="H850" s="198"/>
      <c r="J850" s="300"/>
      <c r="K850" s="300"/>
      <c r="L850" s="300"/>
      <c r="M850" s="300"/>
      <c r="N850" s="300"/>
      <c r="O850" s="300"/>
      <c r="P850" s="300"/>
      <c r="Q850" s="300"/>
      <c r="R850" s="300"/>
    </row>
    <row r="851" spans="1:18" s="47" customFormat="1" ht="15" customHeight="1">
      <c r="A851" s="309"/>
      <c r="B851" s="86"/>
      <c r="C851" s="342"/>
      <c r="D851" s="378"/>
      <c r="E851" s="86"/>
      <c r="F851" s="168"/>
      <c r="G851" s="510"/>
      <c r="H851" s="199"/>
      <c r="J851" s="300"/>
      <c r="K851" s="300"/>
      <c r="L851" s="300"/>
      <c r="M851" s="300"/>
      <c r="N851" s="300"/>
      <c r="O851" s="300"/>
      <c r="P851" s="300"/>
      <c r="Q851" s="300"/>
      <c r="R851" s="300"/>
    </row>
    <row r="852" spans="1:18" s="47" customFormat="1" ht="15" customHeight="1">
      <c r="A852" s="310"/>
      <c r="B852" s="94"/>
      <c r="C852" s="343"/>
      <c r="D852" s="394"/>
      <c r="E852" s="95"/>
      <c r="F852" s="453"/>
      <c r="G852" s="511"/>
      <c r="H852" s="198"/>
      <c r="J852" s="300"/>
      <c r="K852" s="300"/>
      <c r="L852" s="300"/>
      <c r="M852" s="300"/>
      <c r="N852" s="300"/>
      <c r="O852" s="300"/>
      <c r="P852" s="300"/>
      <c r="Q852" s="300"/>
      <c r="R852" s="300"/>
    </row>
    <row r="853" spans="1:18" s="47" customFormat="1" ht="15" customHeight="1">
      <c r="A853" s="309"/>
      <c r="B853" s="86"/>
      <c r="C853" s="342"/>
      <c r="D853" s="378"/>
      <c r="E853" s="86"/>
      <c r="F853" s="168"/>
      <c r="G853" s="510"/>
      <c r="H853" s="199"/>
      <c r="J853" s="300"/>
      <c r="K853" s="300"/>
      <c r="L853" s="300"/>
      <c r="M853" s="300"/>
      <c r="N853" s="300"/>
      <c r="O853" s="300"/>
      <c r="P853" s="300"/>
      <c r="Q853" s="300"/>
      <c r="R853" s="300"/>
    </row>
    <row r="854" spans="1:18" s="47" customFormat="1" ht="15" customHeight="1">
      <c r="A854" s="310"/>
      <c r="B854" s="94"/>
      <c r="C854" s="343"/>
      <c r="D854" s="393"/>
      <c r="E854" s="478"/>
      <c r="F854" s="453"/>
      <c r="G854" s="511"/>
      <c r="H854" s="198"/>
      <c r="J854" s="300"/>
      <c r="K854" s="300"/>
      <c r="L854" s="300"/>
      <c r="M854" s="300"/>
      <c r="N854" s="300"/>
      <c r="O854" s="300"/>
      <c r="P854" s="300"/>
      <c r="Q854" s="300"/>
      <c r="R854" s="300"/>
    </row>
    <row r="855" spans="1:18" s="47" customFormat="1" ht="15" customHeight="1">
      <c r="A855" s="309"/>
      <c r="B855" s="86"/>
      <c r="C855" s="342"/>
      <c r="D855" s="378"/>
      <c r="E855" s="86"/>
      <c r="F855" s="168"/>
      <c r="G855" s="510"/>
      <c r="H855" s="199"/>
      <c r="J855" s="300"/>
      <c r="K855" s="300"/>
      <c r="L855" s="300"/>
      <c r="M855" s="300"/>
      <c r="N855" s="300"/>
      <c r="O855" s="300"/>
      <c r="P855" s="300"/>
      <c r="Q855" s="300"/>
      <c r="R855" s="300"/>
    </row>
    <row r="856" spans="1:18" s="47" customFormat="1" ht="15" customHeight="1">
      <c r="A856" s="310"/>
      <c r="B856" s="94"/>
      <c r="C856" s="343"/>
      <c r="D856" s="393"/>
      <c r="E856" s="478"/>
      <c r="F856" s="453"/>
      <c r="G856" s="511"/>
      <c r="H856" s="198"/>
      <c r="J856" s="300"/>
      <c r="K856" s="300"/>
      <c r="L856" s="300"/>
      <c r="M856" s="300"/>
      <c r="N856" s="300"/>
      <c r="O856" s="300"/>
      <c r="P856" s="300"/>
      <c r="Q856" s="300"/>
      <c r="R856" s="300"/>
    </row>
    <row r="857" spans="1:18" s="47" customFormat="1" ht="15" customHeight="1">
      <c r="A857" s="309"/>
      <c r="B857" s="86"/>
      <c r="C857" s="342"/>
      <c r="D857" s="378"/>
      <c r="E857" s="86"/>
      <c r="F857" s="168"/>
      <c r="G857" s="510"/>
      <c r="H857" s="199"/>
      <c r="J857" s="300"/>
      <c r="K857" s="300"/>
      <c r="L857" s="300"/>
      <c r="M857" s="300"/>
      <c r="N857" s="300"/>
      <c r="O857" s="300"/>
      <c r="P857" s="300"/>
      <c r="Q857" s="300"/>
      <c r="R857" s="300"/>
    </row>
    <row r="858" spans="1:18" s="47" customFormat="1" ht="15" customHeight="1">
      <c r="A858" s="310"/>
      <c r="B858" s="94"/>
      <c r="C858" s="343"/>
      <c r="D858" s="393"/>
      <c r="E858" s="478"/>
      <c r="F858" s="453"/>
      <c r="G858" s="511"/>
      <c r="H858" s="198"/>
      <c r="J858" s="300"/>
      <c r="K858" s="300"/>
      <c r="L858" s="300"/>
      <c r="M858" s="300"/>
      <c r="N858" s="300"/>
      <c r="O858" s="300"/>
      <c r="P858" s="300"/>
      <c r="Q858" s="300"/>
      <c r="R858" s="300"/>
    </row>
    <row r="859" spans="1:18" s="47" customFormat="1" ht="15" customHeight="1">
      <c r="A859" s="309"/>
      <c r="B859" s="86"/>
      <c r="C859" s="342"/>
      <c r="D859" s="378"/>
      <c r="E859" s="86"/>
      <c r="F859" s="168"/>
      <c r="G859" s="510"/>
      <c r="H859" s="199"/>
      <c r="J859" s="300"/>
      <c r="K859" s="300"/>
      <c r="L859" s="300"/>
      <c r="M859" s="300"/>
      <c r="N859" s="300"/>
      <c r="O859" s="300"/>
      <c r="P859" s="300"/>
      <c r="Q859" s="300"/>
      <c r="R859" s="300"/>
    </row>
    <row r="860" spans="1:18" s="47" customFormat="1" ht="15" customHeight="1">
      <c r="A860" s="310"/>
      <c r="B860" s="94"/>
      <c r="C860" s="123"/>
      <c r="D860" s="397"/>
      <c r="E860" s="478"/>
      <c r="F860" s="453"/>
      <c r="G860" s="511"/>
      <c r="H860" s="198"/>
      <c r="J860" s="300"/>
      <c r="K860" s="300"/>
      <c r="L860" s="300"/>
      <c r="M860" s="300"/>
      <c r="N860" s="300"/>
      <c r="O860" s="300"/>
      <c r="P860" s="300"/>
      <c r="Q860" s="300"/>
      <c r="R860" s="300"/>
    </row>
    <row r="861" spans="1:18" s="47" customFormat="1" ht="15" customHeight="1">
      <c r="A861" s="309"/>
      <c r="B861" s="86"/>
      <c r="C861" s="342"/>
      <c r="D861" s="378"/>
      <c r="E861" s="86"/>
      <c r="F861" s="168"/>
      <c r="G861" s="510"/>
      <c r="H861" s="199"/>
      <c r="J861" s="300"/>
      <c r="K861" s="300"/>
      <c r="L861" s="300"/>
      <c r="M861" s="300"/>
      <c r="N861" s="300"/>
      <c r="O861" s="300"/>
      <c r="P861" s="300"/>
      <c r="Q861" s="300"/>
      <c r="R861" s="300"/>
    </row>
    <row r="862" spans="1:18" s="47" customFormat="1" ht="15" customHeight="1">
      <c r="A862" s="310"/>
      <c r="B862" s="94"/>
      <c r="C862" s="343"/>
      <c r="D862" s="386"/>
      <c r="E862" s="476"/>
      <c r="F862" s="453"/>
      <c r="G862" s="511"/>
      <c r="H862" s="198"/>
      <c r="J862" s="300"/>
      <c r="K862" s="300"/>
      <c r="L862" s="300"/>
      <c r="M862" s="300"/>
      <c r="N862" s="300"/>
      <c r="O862" s="300"/>
      <c r="P862" s="300"/>
      <c r="Q862" s="300"/>
      <c r="R862" s="300"/>
    </row>
    <row r="863" spans="1:18" s="47" customFormat="1" ht="15" customHeight="1">
      <c r="A863" s="309"/>
      <c r="B863" s="86"/>
      <c r="C863" s="342"/>
      <c r="D863" s="378"/>
      <c r="E863" s="86"/>
      <c r="F863" s="168"/>
      <c r="G863" s="513"/>
      <c r="H863" s="199"/>
      <c r="J863" s="300"/>
      <c r="K863" s="300"/>
      <c r="L863" s="300"/>
      <c r="M863" s="300"/>
      <c r="N863" s="300"/>
      <c r="O863" s="300"/>
      <c r="P863" s="300"/>
      <c r="Q863" s="300"/>
      <c r="R863" s="300"/>
    </row>
    <row r="864" spans="1:18" s="47" customFormat="1" ht="15" customHeight="1">
      <c r="A864" s="311"/>
      <c r="B864" s="97" t="s">
        <v>872</v>
      </c>
      <c r="C864" s="344"/>
      <c r="D864" s="387"/>
      <c r="E864" s="93"/>
      <c r="F864" s="166"/>
      <c r="G864" s="512"/>
      <c r="H864" s="197"/>
      <c r="J864" s="300"/>
      <c r="K864" s="300"/>
      <c r="L864" s="300"/>
      <c r="M864" s="300"/>
      <c r="N864" s="300"/>
      <c r="O864" s="300"/>
      <c r="P864" s="300"/>
      <c r="Q864" s="300"/>
      <c r="R864" s="300"/>
    </row>
    <row r="865" spans="1:18" s="47" customFormat="1" ht="15" customHeight="1">
      <c r="A865" s="309"/>
      <c r="B865" s="86"/>
      <c r="C865" s="342"/>
      <c r="D865" s="378"/>
      <c r="E865" s="98"/>
      <c r="F865" s="168"/>
      <c r="G865" s="510"/>
      <c r="H865" s="199"/>
      <c r="J865" s="300"/>
      <c r="K865" s="300"/>
      <c r="L865" s="300"/>
      <c r="M865" s="300"/>
      <c r="N865" s="300"/>
      <c r="O865" s="300"/>
      <c r="P865" s="300"/>
      <c r="Q865" s="300"/>
      <c r="R865" s="300"/>
    </row>
    <row r="866" spans="1:18" s="47" customFormat="1" ht="15" customHeight="1">
      <c r="A866" s="314"/>
      <c r="B866" s="335"/>
      <c r="C866" s="345"/>
      <c r="D866" s="396"/>
      <c r="E866" s="335"/>
      <c r="F866" s="490"/>
      <c r="G866" s="514"/>
      <c r="H866" s="530"/>
      <c r="J866" s="300"/>
      <c r="K866" s="300"/>
      <c r="L866" s="300"/>
      <c r="M866" s="300"/>
      <c r="N866" s="300"/>
      <c r="O866" s="300"/>
      <c r="P866" s="300"/>
      <c r="Q866" s="300"/>
      <c r="R866" s="300"/>
    </row>
    <row r="867" spans="1:18" s="47" customFormat="1" ht="15" customHeight="1">
      <c r="A867" s="318"/>
      <c r="B867" s="327"/>
      <c r="C867" s="354"/>
      <c r="D867" s="408"/>
      <c r="E867" s="327"/>
      <c r="F867" s="492"/>
      <c r="G867" s="516"/>
      <c r="H867" s="532"/>
      <c r="J867" s="300"/>
      <c r="K867" s="300"/>
      <c r="L867" s="300"/>
      <c r="M867" s="300"/>
      <c r="N867" s="300"/>
      <c r="O867" s="300"/>
      <c r="P867" s="300"/>
      <c r="Q867" s="300"/>
      <c r="R867" s="300"/>
    </row>
    <row r="868" spans="1:18" s="47" customFormat="1" ht="15" customHeight="1">
      <c r="A868" s="311">
        <v>4</v>
      </c>
      <c r="B868" s="94" t="s">
        <v>361</v>
      </c>
      <c r="C868" s="344"/>
      <c r="D868" s="387"/>
      <c r="E868" s="93"/>
      <c r="F868" s="166"/>
      <c r="G868" s="512"/>
      <c r="H868" s="197"/>
      <c r="J868" s="300"/>
      <c r="K868" s="300"/>
      <c r="L868" s="300"/>
      <c r="M868" s="300"/>
      <c r="N868" s="300"/>
      <c r="O868" s="300"/>
      <c r="P868" s="300"/>
      <c r="Q868" s="300"/>
      <c r="R868" s="300"/>
    </row>
    <row r="869" spans="1:18" s="47" customFormat="1" ht="15" customHeight="1">
      <c r="A869" s="309"/>
      <c r="B869" s="86"/>
      <c r="C869" s="342"/>
      <c r="D869" s="378"/>
      <c r="E869" s="86"/>
      <c r="F869" s="168"/>
      <c r="G869" s="510"/>
      <c r="H869" s="199"/>
      <c r="J869" s="300"/>
      <c r="K869" s="300"/>
      <c r="L869" s="300"/>
      <c r="M869" s="300"/>
      <c r="N869" s="300"/>
      <c r="O869" s="300"/>
      <c r="P869" s="300"/>
      <c r="Q869" s="300"/>
      <c r="R869" s="300"/>
    </row>
    <row r="870" spans="1:18" s="47" customFormat="1" ht="15" customHeight="1">
      <c r="A870" s="310"/>
      <c r="B870" s="94" t="s">
        <v>2</v>
      </c>
      <c r="C870" s="343"/>
      <c r="D870" s="393"/>
      <c r="E870" s="478"/>
      <c r="F870" s="453"/>
      <c r="G870" s="511"/>
      <c r="H870" s="198"/>
      <c r="J870" s="300"/>
      <c r="K870" s="300"/>
      <c r="L870" s="300"/>
      <c r="M870" s="300"/>
      <c r="N870" s="300"/>
      <c r="O870" s="300"/>
      <c r="P870" s="300"/>
      <c r="Q870" s="300"/>
      <c r="R870" s="300"/>
    </row>
    <row r="871" spans="1:18" s="47" customFormat="1" ht="15" customHeight="1">
      <c r="A871" s="309"/>
      <c r="B871" s="86"/>
      <c r="C871" s="342"/>
      <c r="D871" s="378"/>
      <c r="E871" s="86"/>
      <c r="F871" s="499"/>
      <c r="G871" s="510"/>
      <c r="H871" s="199"/>
      <c r="I871" s="302"/>
      <c r="J871" s="300"/>
      <c r="K871" s="300"/>
      <c r="L871" s="300"/>
      <c r="M871" s="300"/>
      <c r="N871" s="300"/>
      <c r="O871" s="300"/>
      <c r="P871" s="300"/>
      <c r="Q871" s="300"/>
      <c r="R871" s="300"/>
    </row>
    <row r="872" spans="1:18" s="47" customFormat="1" ht="15" customHeight="1">
      <c r="A872" s="310"/>
      <c r="B872" s="94" t="s">
        <v>844</v>
      </c>
      <c r="C872" s="343" t="s">
        <v>1</v>
      </c>
      <c r="D872" s="384">
        <v>128</v>
      </c>
      <c r="E872" s="478" t="s">
        <v>45</v>
      </c>
      <c r="F872" s="493"/>
      <c r="G872" s="511"/>
      <c r="H872" s="198"/>
      <c r="I872" s="46"/>
      <c r="J872" s="302"/>
      <c r="L872" s="300"/>
      <c r="M872" s="300"/>
      <c r="N872" s="300"/>
      <c r="O872" s="300"/>
      <c r="P872" s="300"/>
      <c r="Q872" s="300"/>
      <c r="R872" s="300"/>
    </row>
    <row r="873" spans="1:18" s="47" customFormat="1" ht="15" customHeight="1">
      <c r="A873" s="309"/>
      <c r="B873" s="86"/>
      <c r="C873" s="342"/>
      <c r="D873" s="378"/>
      <c r="E873" s="86"/>
      <c r="F873" s="499"/>
      <c r="G873" s="510"/>
      <c r="H873" s="199"/>
      <c r="J873" s="300"/>
      <c r="K873" s="300"/>
      <c r="L873" s="300"/>
      <c r="M873" s="300"/>
      <c r="N873" s="300"/>
      <c r="O873" s="300"/>
      <c r="P873" s="300"/>
      <c r="Q873" s="300"/>
      <c r="R873" s="300"/>
    </row>
    <row r="874" spans="1:18" s="47" customFormat="1" ht="15" customHeight="1">
      <c r="A874" s="310"/>
      <c r="B874" s="94" t="s">
        <v>896</v>
      </c>
      <c r="C874" s="343" t="s">
        <v>823</v>
      </c>
      <c r="D874" s="393">
        <v>4</v>
      </c>
      <c r="E874" s="478" t="s">
        <v>45</v>
      </c>
      <c r="F874" s="493"/>
      <c r="G874" s="511"/>
      <c r="H874" s="198"/>
      <c r="J874" s="300"/>
      <c r="K874" s="300"/>
      <c r="L874" s="300"/>
      <c r="M874" s="300"/>
      <c r="N874" s="300"/>
      <c r="O874" s="300"/>
      <c r="P874" s="300"/>
      <c r="Q874" s="300"/>
      <c r="R874" s="300"/>
    </row>
    <row r="875" spans="1:18" s="47" customFormat="1" ht="15" customHeight="1">
      <c r="A875" s="309"/>
      <c r="B875" s="86"/>
      <c r="C875" s="342"/>
      <c r="D875" s="378"/>
      <c r="E875" s="86"/>
      <c r="F875" s="499"/>
      <c r="G875" s="510"/>
      <c r="H875" s="199"/>
      <c r="J875" s="300"/>
      <c r="K875" s="300"/>
      <c r="L875" s="300"/>
      <c r="M875" s="300"/>
      <c r="N875" s="300"/>
      <c r="O875" s="300"/>
      <c r="P875" s="300"/>
      <c r="Q875" s="300"/>
      <c r="R875" s="300"/>
    </row>
    <row r="876" spans="1:18" s="47" customFormat="1" ht="15" customHeight="1">
      <c r="A876" s="310"/>
      <c r="B876" s="94" t="s">
        <v>95</v>
      </c>
      <c r="C876" s="344" t="s">
        <v>153</v>
      </c>
      <c r="D876" s="393">
        <v>20.2</v>
      </c>
      <c r="E876" s="478" t="s">
        <v>45</v>
      </c>
      <c r="F876" s="494"/>
      <c r="G876" s="511"/>
      <c r="H876" s="198"/>
      <c r="J876" s="300"/>
      <c r="K876" s="300"/>
      <c r="L876" s="300"/>
      <c r="M876" s="300"/>
      <c r="N876" s="300"/>
      <c r="O876" s="300"/>
      <c r="P876" s="300"/>
      <c r="Q876" s="300"/>
      <c r="R876" s="300"/>
    </row>
    <row r="877" spans="1:18" s="47" customFormat="1" ht="15" customHeight="1">
      <c r="A877" s="309"/>
      <c r="B877" s="86"/>
      <c r="C877" s="342"/>
      <c r="D877" s="378"/>
      <c r="E877" s="86"/>
      <c r="F877" s="499"/>
      <c r="G877" s="510"/>
      <c r="H877" s="199"/>
      <c r="I877" s="302"/>
      <c r="J877" s="300"/>
      <c r="K877" s="300"/>
      <c r="L877" s="300"/>
      <c r="M877" s="300"/>
      <c r="N877" s="300"/>
      <c r="O877" s="300"/>
      <c r="P877" s="300"/>
      <c r="Q877" s="300"/>
      <c r="R877" s="300"/>
    </row>
    <row r="878" spans="1:18" s="47" customFormat="1" ht="15" customHeight="1">
      <c r="A878" s="310"/>
      <c r="B878" s="94" t="s">
        <v>493</v>
      </c>
      <c r="C878" s="344" t="s">
        <v>263</v>
      </c>
      <c r="D878" s="393">
        <v>61</v>
      </c>
      <c r="E878" s="478" t="s">
        <v>45</v>
      </c>
      <c r="F878" s="494"/>
      <c r="G878" s="511"/>
      <c r="H878" s="198"/>
      <c r="I878" s="46"/>
      <c r="J878" s="302"/>
      <c r="L878" s="300"/>
      <c r="M878" s="300"/>
      <c r="N878" s="300"/>
      <c r="O878" s="300"/>
      <c r="P878" s="300"/>
      <c r="Q878" s="300"/>
      <c r="R878" s="300"/>
    </row>
    <row r="879" spans="1:18" s="47" customFormat="1" ht="15" customHeight="1">
      <c r="A879" s="309"/>
      <c r="B879" s="86"/>
      <c r="C879" s="342"/>
      <c r="D879" s="378"/>
      <c r="E879" s="86"/>
      <c r="F879" s="499"/>
      <c r="G879" s="510"/>
      <c r="H879" s="199"/>
      <c r="J879" s="300"/>
      <c r="K879" s="300"/>
      <c r="L879" s="300"/>
      <c r="M879" s="300"/>
      <c r="N879" s="300"/>
      <c r="O879" s="300"/>
      <c r="P879" s="300"/>
      <c r="Q879" s="300"/>
      <c r="R879" s="300"/>
    </row>
    <row r="880" spans="1:18" s="47" customFormat="1" ht="15" customHeight="1">
      <c r="A880" s="310"/>
      <c r="B880" s="94" t="s">
        <v>95</v>
      </c>
      <c r="C880" s="344" t="s">
        <v>937</v>
      </c>
      <c r="D880" s="393">
        <v>61</v>
      </c>
      <c r="E880" s="478" t="s">
        <v>45</v>
      </c>
      <c r="F880" s="494"/>
      <c r="G880" s="511"/>
      <c r="H880" s="198"/>
      <c r="J880" s="300"/>
      <c r="K880" s="300"/>
      <c r="L880" s="300"/>
      <c r="M880" s="300"/>
      <c r="N880" s="300"/>
      <c r="O880" s="300"/>
      <c r="P880" s="300"/>
      <c r="Q880" s="300"/>
      <c r="R880" s="300"/>
    </row>
    <row r="881" spans="1:18" s="47" customFormat="1" ht="15" customHeight="1">
      <c r="A881" s="309"/>
      <c r="B881" s="86"/>
      <c r="C881" s="342"/>
      <c r="D881" s="378"/>
      <c r="E881" s="86"/>
      <c r="F881" s="499"/>
      <c r="G881" s="510"/>
      <c r="H881" s="199"/>
      <c r="J881" s="300"/>
      <c r="K881" s="300"/>
      <c r="L881" s="300"/>
      <c r="M881" s="300"/>
      <c r="N881" s="300"/>
      <c r="O881" s="300"/>
      <c r="P881" s="300"/>
      <c r="Q881" s="300"/>
      <c r="R881" s="300"/>
    </row>
    <row r="882" spans="1:18" s="47" customFormat="1" ht="15" customHeight="1">
      <c r="A882" s="310"/>
      <c r="B882" s="94" t="s">
        <v>664</v>
      </c>
      <c r="C882" s="123" t="s">
        <v>72</v>
      </c>
      <c r="D882" s="393">
        <v>16</v>
      </c>
      <c r="E882" s="478" t="s">
        <v>20</v>
      </c>
      <c r="F882" s="494"/>
      <c r="G882" s="511"/>
      <c r="H882" s="198"/>
      <c r="J882" s="300"/>
      <c r="K882" s="300"/>
      <c r="L882" s="300"/>
      <c r="M882" s="300"/>
      <c r="N882" s="300"/>
      <c r="O882" s="300"/>
      <c r="P882" s="300"/>
      <c r="Q882" s="300"/>
      <c r="R882" s="300"/>
    </row>
    <row r="883" spans="1:18" s="47" customFormat="1" ht="15" customHeight="1">
      <c r="A883" s="309"/>
      <c r="B883" s="86"/>
      <c r="C883" s="342"/>
      <c r="D883" s="402"/>
      <c r="E883" s="86"/>
      <c r="F883" s="499"/>
      <c r="G883" s="513"/>
      <c r="H883" s="199"/>
      <c r="J883" s="300"/>
      <c r="K883" s="300"/>
      <c r="L883" s="300"/>
      <c r="M883" s="300"/>
      <c r="N883" s="300"/>
      <c r="O883" s="300"/>
      <c r="P883" s="300"/>
      <c r="Q883" s="300"/>
      <c r="R883" s="300"/>
    </row>
    <row r="884" spans="1:18" s="47" customFormat="1" ht="15" customHeight="1">
      <c r="A884" s="310"/>
      <c r="B884" s="94" t="s">
        <v>170</v>
      </c>
      <c r="C884" s="344" t="s">
        <v>314</v>
      </c>
      <c r="D884" s="384">
        <v>5</v>
      </c>
      <c r="E884" s="478" t="s">
        <v>81</v>
      </c>
      <c r="F884" s="494"/>
      <c r="G884" s="511"/>
      <c r="H884" s="198"/>
      <c r="J884" s="300"/>
      <c r="K884" s="300"/>
      <c r="L884" s="300"/>
      <c r="M884" s="300"/>
      <c r="N884" s="300"/>
      <c r="O884" s="300"/>
      <c r="P884" s="300"/>
      <c r="Q884" s="300"/>
      <c r="R884" s="300"/>
    </row>
    <row r="885" spans="1:18" s="47" customFormat="1" ht="15" customHeight="1">
      <c r="A885" s="309"/>
      <c r="B885" s="86"/>
      <c r="C885" s="342"/>
      <c r="D885" s="378"/>
      <c r="E885" s="86"/>
      <c r="F885" s="499"/>
      <c r="G885" s="510"/>
      <c r="H885" s="199"/>
      <c r="J885" s="300"/>
      <c r="K885" s="300"/>
      <c r="L885" s="300"/>
      <c r="M885" s="300"/>
      <c r="N885" s="300"/>
      <c r="O885" s="300"/>
      <c r="P885" s="300"/>
      <c r="Q885" s="300"/>
      <c r="R885" s="300"/>
    </row>
    <row r="886" spans="1:18" s="47" customFormat="1" ht="15" customHeight="1">
      <c r="A886" s="310"/>
      <c r="B886" s="94" t="s">
        <v>173</v>
      </c>
      <c r="C886" s="344"/>
      <c r="D886" s="393"/>
      <c r="E886" s="478"/>
      <c r="F886" s="493"/>
      <c r="G886" s="511"/>
      <c r="H886" s="198"/>
      <c r="J886" s="300"/>
      <c r="K886" s="300"/>
      <c r="L886" s="300"/>
      <c r="M886" s="300"/>
      <c r="N886" s="300"/>
      <c r="O886" s="300"/>
      <c r="P886" s="300"/>
      <c r="Q886" s="300"/>
      <c r="R886" s="300"/>
    </row>
    <row r="887" spans="1:18" s="47" customFormat="1" ht="15" customHeight="1">
      <c r="A887" s="309"/>
      <c r="B887" s="86"/>
      <c r="C887" s="342"/>
      <c r="D887" s="378"/>
      <c r="E887" s="86"/>
      <c r="F887" s="499"/>
      <c r="G887" s="510"/>
      <c r="H887" s="199"/>
      <c r="J887" s="300"/>
      <c r="K887" s="300"/>
      <c r="L887" s="300"/>
      <c r="M887" s="300"/>
      <c r="N887" s="300"/>
      <c r="O887" s="300"/>
      <c r="P887" s="300"/>
      <c r="Q887" s="300"/>
      <c r="R887" s="300"/>
    </row>
    <row r="888" spans="1:18" s="47" customFormat="1" ht="15" customHeight="1">
      <c r="A888" s="310"/>
      <c r="B888" s="94" t="s">
        <v>941</v>
      </c>
      <c r="C888" s="343" t="s">
        <v>909</v>
      </c>
      <c r="D888" s="384">
        <v>106</v>
      </c>
      <c r="E888" s="478" t="s">
        <v>45</v>
      </c>
      <c r="F888" s="494"/>
      <c r="G888" s="511"/>
      <c r="H888" s="198"/>
      <c r="J888" s="300"/>
      <c r="K888" s="300"/>
      <c r="L888" s="300"/>
      <c r="M888" s="300"/>
      <c r="N888" s="300"/>
      <c r="O888" s="300"/>
      <c r="P888" s="300"/>
      <c r="Q888" s="300"/>
      <c r="R888" s="300"/>
    </row>
    <row r="889" spans="1:18" s="47" customFormat="1" ht="15" customHeight="1">
      <c r="A889" s="309"/>
      <c r="B889" s="86"/>
      <c r="C889" s="342"/>
      <c r="D889" s="378"/>
      <c r="E889" s="86"/>
      <c r="F889" s="499"/>
      <c r="G889" s="510"/>
      <c r="H889" s="199"/>
      <c r="J889" s="300"/>
      <c r="K889" s="300"/>
      <c r="L889" s="300"/>
      <c r="M889" s="300"/>
      <c r="N889" s="300"/>
      <c r="O889" s="300"/>
      <c r="P889" s="300"/>
      <c r="Q889" s="300"/>
      <c r="R889" s="300"/>
    </row>
    <row r="890" spans="1:18" s="47" customFormat="1" ht="15" customHeight="1">
      <c r="A890" s="310"/>
      <c r="B890" s="94" t="s">
        <v>726</v>
      </c>
      <c r="C890" s="344" t="s">
        <v>31</v>
      </c>
      <c r="D890" s="393">
        <v>0.5</v>
      </c>
      <c r="E890" s="478" t="s">
        <v>45</v>
      </c>
      <c r="F890" s="494"/>
      <c r="G890" s="511"/>
      <c r="H890" s="198"/>
      <c r="J890" s="300"/>
      <c r="K890" s="300"/>
      <c r="L890" s="300"/>
      <c r="M890" s="300"/>
      <c r="N890" s="300"/>
      <c r="O890" s="300"/>
      <c r="P890" s="300"/>
      <c r="Q890" s="300"/>
      <c r="R890" s="300"/>
    </row>
    <row r="891" spans="1:18" s="47" customFormat="1" ht="15" customHeight="1">
      <c r="A891" s="309"/>
      <c r="B891" s="86"/>
      <c r="C891" s="342" t="s">
        <v>801</v>
      </c>
      <c r="D891" s="395"/>
      <c r="E891" s="86"/>
      <c r="F891" s="499"/>
      <c r="G891" s="510"/>
      <c r="H891" s="199"/>
      <c r="J891" s="300"/>
      <c r="K891" s="300"/>
      <c r="L891" s="300"/>
      <c r="M891" s="300"/>
      <c r="N891" s="300"/>
      <c r="O891" s="300"/>
      <c r="P891" s="300"/>
      <c r="Q891" s="300"/>
      <c r="R891" s="300"/>
    </row>
    <row r="892" spans="1:18" s="47" customFormat="1" ht="15" customHeight="1">
      <c r="A892" s="310"/>
      <c r="B892" s="94" t="s">
        <v>401</v>
      </c>
      <c r="C892" s="344" t="s">
        <v>79</v>
      </c>
      <c r="D892" s="435">
        <v>106</v>
      </c>
      <c r="E892" s="478" t="s">
        <v>45</v>
      </c>
      <c r="F892" s="494"/>
      <c r="G892" s="511"/>
      <c r="H892" s="198"/>
      <c r="J892" s="300"/>
      <c r="K892" s="300"/>
      <c r="L892" s="300"/>
      <c r="M892" s="300"/>
      <c r="N892" s="300"/>
      <c r="O892" s="300"/>
      <c r="P892" s="300"/>
      <c r="Q892" s="300"/>
      <c r="R892" s="300"/>
    </row>
    <row r="893" spans="1:18" s="47" customFormat="1" ht="15" customHeight="1">
      <c r="A893" s="309"/>
      <c r="B893" s="86"/>
      <c r="C893" s="342"/>
      <c r="D893" s="141"/>
      <c r="E893" s="86"/>
      <c r="F893" s="168"/>
      <c r="G893" s="510"/>
      <c r="H893" s="199"/>
      <c r="J893" s="300"/>
      <c r="K893" s="300"/>
      <c r="L893" s="300"/>
      <c r="M893" s="300"/>
      <c r="N893" s="300"/>
      <c r="O893" s="300"/>
      <c r="P893" s="300"/>
      <c r="Q893" s="300"/>
      <c r="R893" s="300"/>
    </row>
    <row r="894" spans="1:18" s="47" customFormat="1" ht="15" customHeight="1">
      <c r="A894" s="310"/>
      <c r="B894" s="94" t="s">
        <v>198</v>
      </c>
      <c r="C894" s="123" t="s">
        <v>343</v>
      </c>
      <c r="D894" s="435">
        <v>172</v>
      </c>
      <c r="E894" s="478" t="s">
        <v>20</v>
      </c>
      <c r="F894" s="167"/>
      <c r="G894" s="511"/>
      <c r="H894" s="198"/>
      <c r="J894" s="300"/>
      <c r="K894" s="300"/>
      <c r="L894" s="300"/>
      <c r="M894" s="300"/>
      <c r="N894" s="300"/>
      <c r="O894" s="300"/>
      <c r="P894" s="300"/>
      <c r="Q894" s="300"/>
      <c r="R894" s="300"/>
    </row>
    <row r="895" spans="1:18" s="47" customFormat="1" ht="15" customHeight="1">
      <c r="A895" s="309"/>
      <c r="B895" s="86"/>
      <c r="C895" s="342"/>
      <c r="D895" s="378"/>
      <c r="E895" s="86"/>
      <c r="F895" s="168"/>
      <c r="G895" s="510"/>
      <c r="H895" s="199"/>
      <c r="J895" s="300"/>
      <c r="K895" s="300"/>
      <c r="L895" s="300"/>
      <c r="M895" s="300"/>
      <c r="N895" s="300"/>
      <c r="O895" s="300"/>
      <c r="P895" s="300"/>
      <c r="Q895" s="300"/>
      <c r="R895" s="300"/>
    </row>
    <row r="896" spans="1:18" s="47" customFormat="1" ht="15" customHeight="1">
      <c r="A896" s="310"/>
      <c r="B896" s="94" t="s">
        <v>331</v>
      </c>
      <c r="C896" s="123" t="s">
        <v>881</v>
      </c>
      <c r="D896" s="393">
        <v>66.599999999999994</v>
      </c>
      <c r="E896" s="478" t="s">
        <v>20</v>
      </c>
      <c r="F896" s="167"/>
      <c r="G896" s="511"/>
      <c r="H896" s="198"/>
      <c r="J896" s="300"/>
      <c r="K896" s="300"/>
      <c r="L896" s="300"/>
      <c r="M896" s="300"/>
      <c r="N896" s="300"/>
      <c r="O896" s="300"/>
      <c r="P896" s="300"/>
      <c r="Q896" s="300"/>
      <c r="R896" s="300"/>
    </row>
    <row r="897" spans="1:18" s="47" customFormat="1" ht="15" customHeight="1">
      <c r="A897" s="309"/>
      <c r="B897" s="86"/>
      <c r="C897" s="342"/>
      <c r="D897" s="378"/>
      <c r="E897" s="86"/>
      <c r="F897" s="168"/>
      <c r="G897" s="510"/>
      <c r="H897" s="199"/>
      <c r="J897" s="300"/>
      <c r="K897" s="300"/>
      <c r="L897" s="300"/>
      <c r="M897" s="300"/>
      <c r="N897" s="300"/>
      <c r="O897" s="300"/>
      <c r="P897" s="300"/>
      <c r="Q897" s="300"/>
      <c r="R897" s="300"/>
    </row>
    <row r="898" spans="1:18" s="47" customFormat="1" ht="15" customHeight="1">
      <c r="A898" s="310"/>
      <c r="B898" s="94" t="s">
        <v>23</v>
      </c>
      <c r="C898" s="343" t="s">
        <v>759</v>
      </c>
      <c r="D898" s="384">
        <v>15</v>
      </c>
      <c r="E898" s="478" t="s">
        <v>81</v>
      </c>
      <c r="F898" s="167"/>
      <c r="G898" s="511"/>
      <c r="H898" s="198"/>
      <c r="J898" s="300"/>
      <c r="K898" s="300"/>
      <c r="L898" s="300"/>
      <c r="M898" s="300"/>
      <c r="N898" s="300"/>
      <c r="O898" s="300"/>
      <c r="P898" s="300"/>
      <c r="Q898" s="300"/>
      <c r="R898" s="300"/>
    </row>
    <row r="899" spans="1:18" s="47" customFormat="1" ht="15" customHeight="1">
      <c r="A899" s="309"/>
      <c r="B899" s="86"/>
      <c r="C899" s="342"/>
      <c r="D899" s="378"/>
      <c r="E899" s="86"/>
      <c r="F899" s="168"/>
      <c r="G899" s="510"/>
      <c r="H899" s="199"/>
      <c r="J899" s="300"/>
      <c r="K899" s="300"/>
      <c r="L899" s="300"/>
      <c r="M899" s="300"/>
      <c r="N899" s="300"/>
      <c r="O899" s="300"/>
      <c r="P899" s="300"/>
      <c r="Q899" s="300"/>
      <c r="R899" s="300"/>
    </row>
    <row r="900" spans="1:18" s="47" customFormat="1" ht="15" customHeight="1">
      <c r="A900" s="311"/>
      <c r="B900" s="334" t="s">
        <v>179</v>
      </c>
      <c r="C900" s="344" t="s">
        <v>246</v>
      </c>
      <c r="D900" s="387">
        <v>48</v>
      </c>
      <c r="E900" s="97" t="s">
        <v>20</v>
      </c>
      <c r="F900" s="166"/>
      <c r="G900" s="512"/>
      <c r="H900" s="197"/>
      <c r="J900" s="300"/>
      <c r="K900" s="300"/>
      <c r="L900" s="300"/>
      <c r="M900" s="300"/>
      <c r="N900" s="300"/>
      <c r="O900" s="300"/>
      <c r="P900" s="300"/>
      <c r="Q900" s="300"/>
      <c r="R900" s="300"/>
    </row>
    <row r="901" spans="1:18" s="47" customFormat="1" ht="15" customHeight="1">
      <c r="A901" s="309"/>
      <c r="B901" s="86"/>
      <c r="C901" s="342"/>
      <c r="D901" s="378"/>
      <c r="E901" s="86"/>
      <c r="F901" s="168"/>
      <c r="G901" s="510"/>
      <c r="H901" s="199"/>
      <c r="J901" s="300"/>
      <c r="K901" s="300"/>
      <c r="L901" s="300"/>
      <c r="M901" s="300"/>
      <c r="N901" s="300"/>
      <c r="O901" s="300"/>
      <c r="P901" s="300"/>
      <c r="Q901" s="300"/>
      <c r="R901" s="300"/>
    </row>
    <row r="902" spans="1:18" s="47" customFormat="1" ht="15" customHeight="1">
      <c r="A902" s="314"/>
      <c r="B902" s="329" t="s">
        <v>323</v>
      </c>
      <c r="C902" s="352" t="s">
        <v>85</v>
      </c>
      <c r="D902" s="405">
        <v>60</v>
      </c>
      <c r="E902" s="477" t="s">
        <v>81</v>
      </c>
      <c r="F902" s="490"/>
      <c r="G902" s="514"/>
      <c r="H902" s="530"/>
      <c r="J902" s="300"/>
      <c r="K902" s="300"/>
      <c r="L902" s="300"/>
      <c r="M902" s="300"/>
      <c r="N902" s="300"/>
      <c r="O902" s="300"/>
      <c r="P902" s="300"/>
      <c r="Q902" s="300"/>
      <c r="R902" s="300"/>
    </row>
    <row r="903" spans="1:18" s="47" customFormat="1" ht="15" customHeight="1">
      <c r="A903" s="311"/>
      <c r="B903" s="93"/>
      <c r="C903" s="344"/>
      <c r="D903" s="380"/>
      <c r="E903" s="93"/>
      <c r="F903" s="166"/>
      <c r="G903" s="512"/>
      <c r="H903" s="197"/>
      <c r="J903" s="300"/>
      <c r="K903" s="300"/>
      <c r="L903" s="300"/>
      <c r="M903" s="300"/>
      <c r="N903" s="300"/>
      <c r="O903" s="300"/>
      <c r="P903" s="300"/>
      <c r="Q903" s="300"/>
      <c r="R903" s="300"/>
    </row>
    <row r="904" spans="1:18" s="47" customFormat="1" ht="15" customHeight="1">
      <c r="A904" s="310"/>
      <c r="B904" s="94" t="s">
        <v>692</v>
      </c>
      <c r="C904" s="123" t="s">
        <v>461</v>
      </c>
      <c r="D904" s="376">
        <v>60</v>
      </c>
      <c r="E904" s="476" t="s">
        <v>81</v>
      </c>
      <c r="F904" s="167"/>
      <c r="G904" s="511"/>
      <c r="H904" s="198"/>
      <c r="J904" s="300"/>
      <c r="K904" s="300"/>
      <c r="L904" s="300"/>
      <c r="M904" s="300"/>
      <c r="N904" s="300"/>
      <c r="O904" s="300"/>
      <c r="P904" s="300"/>
      <c r="Q904" s="300"/>
      <c r="R904" s="300"/>
    </row>
    <row r="905" spans="1:18" s="47" customFormat="1" ht="15" customHeight="1">
      <c r="A905" s="309"/>
      <c r="B905" s="86"/>
      <c r="C905" s="342"/>
      <c r="D905" s="378"/>
      <c r="E905" s="86"/>
      <c r="F905" s="168"/>
      <c r="G905" s="510"/>
      <c r="H905" s="199"/>
      <c r="J905" s="300"/>
      <c r="K905" s="300"/>
      <c r="L905" s="300"/>
      <c r="M905" s="300"/>
      <c r="N905" s="300"/>
      <c r="O905" s="300"/>
      <c r="P905" s="300"/>
      <c r="Q905" s="300"/>
      <c r="R905" s="300"/>
    </row>
    <row r="906" spans="1:18" s="47" customFormat="1" ht="15" customHeight="1">
      <c r="A906" s="310"/>
      <c r="B906" s="94" t="s">
        <v>735</v>
      </c>
      <c r="C906" s="343" t="s">
        <v>59</v>
      </c>
      <c r="D906" s="386">
        <v>64</v>
      </c>
      <c r="E906" s="476" t="s">
        <v>45</v>
      </c>
      <c r="F906" s="167"/>
      <c r="G906" s="511"/>
      <c r="H906" s="198"/>
      <c r="J906" s="300"/>
      <c r="K906" s="300"/>
      <c r="L906" s="300"/>
      <c r="M906" s="300"/>
      <c r="N906" s="300"/>
      <c r="O906" s="300"/>
      <c r="P906" s="300"/>
      <c r="Q906" s="300"/>
      <c r="R906" s="300"/>
    </row>
    <row r="907" spans="1:18" s="47" customFormat="1" ht="15" customHeight="1">
      <c r="A907" s="309"/>
      <c r="B907" s="86"/>
      <c r="C907" s="342"/>
      <c r="D907" s="378"/>
      <c r="E907" s="86"/>
      <c r="F907" s="168"/>
      <c r="G907" s="510"/>
      <c r="H907" s="199"/>
      <c r="J907" s="300"/>
      <c r="K907" s="300"/>
      <c r="L907" s="300"/>
      <c r="M907" s="300"/>
      <c r="N907" s="300"/>
      <c r="O907" s="300"/>
      <c r="P907" s="300"/>
      <c r="Q907" s="300"/>
      <c r="R907" s="300"/>
    </row>
    <row r="908" spans="1:18" s="47" customFormat="1" ht="15" customHeight="1">
      <c r="A908" s="310"/>
      <c r="B908" s="94" t="s">
        <v>39</v>
      </c>
      <c r="C908" s="344" t="s">
        <v>671</v>
      </c>
      <c r="D908" s="393">
        <v>32</v>
      </c>
      <c r="E908" s="478" t="s">
        <v>20</v>
      </c>
      <c r="F908" s="167"/>
      <c r="G908" s="511"/>
      <c r="H908" s="198"/>
      <c r="J908" s="300"/>
      <c r="K908" s="300"/>
      <c r="L908" s="300"/>
      <c r="M908" s="300"/>
      <c r="N908" s="300"/>
      <c r="O908" s="300"/>
      <c r="P908" s="300"/>
      <c r="Q908" s="300"/>
      <c r="R908" s="300"/>
    </row>
    <row r="909" spans="1:18" s="47" customFormat="1" ht="15" customHeight="1">
      <c r="A909" s="309"/>
      <c r="B909" s="86"/>
      <c r="C909" s="342"/>
      <c r="D909" s="378"/>
      <c r="E909" s="86"/>
      <c r="F909" s="168"/>
      <c r="G909" s="510"/>
      <c r="H909" s="199"/>
      <c r="J909" s="300"/>
      <c r="K909" s="300"/>
      <c r="L909" s="300"/>
      <c r="M909" s="300"/>
      <c r="N909" s="300"/>
      <c r="O909" s="300"/>
      <c r="P909" s="300"/>
      <c r="Q909" s="300"/>
      <c r="R909" s="300"/>
    </row>
    <row r="910" spans="1:18" s="47" customFormat="1" ht="15" customHeight="1">
      <c r="A910" s="310"/>
      <c r="B910" s="94"/>
      <c r="C910" s="123"/>
      <c r="D910" s="393"/>
      <c r="E910" s="478"/>
      <c r="F910" s="453"/>
      <c r="G910" s="511"/>
      <c r="H910" s="198"/>
      <c r="J910" s="300"/>
      <c r="K910" s="300"/>
      <c r="L910" s="300"/>
      <c r="M910" s="300"/>
      <c r="N910" s="300"/>
      <c r="O910" s="300"/>
      <c r="P910" s="300"/>
      <c r="Q910" s="300"/>
      <c r="R910" s="300"/>
    </row>
    <row r="911" spans="1:18" s="47" customFormat="1" ht="15" customHeight="1">
      <c r="A911" s="309"/>
      <c r="B911" s="86"/>
      <c r="C911" s="342"/>
      <c r="D911" s="402"/>
      <c r="E911" s="86"/>
      <c r="F911" s="499"/>
      <c r="G911" s="513"/>
      <c r="H911" s="199"/>
      <c r="J911" s="300"/>
      <c r="K911" s="300"/>
      <c r="L911" s="300"/>
      <c r="M911" s="300"/>
      <c r="N911" s="300"/>
      <c r="O911" s="300"/>
      <c r="P911" s="300"/>
      <c r="Q911" s="300"/>
      <c r="R911" s="300"/>
    </row>
    <row r="912" spans="1:18" s="47" customFormat="1" ht="15" customHeight="1">
      <c r="A912" s="310"/>
      <c r="B912" s="94"/>
      <c r="C912" s="344"/>
      <c r="D912" s="393"/>
      <c r="E912" s="478"/>
      <c r="F912" s="494"/>
      <c r="G912" s="511"/>
      <c r="H912" s="198"/>
      <c r="J912" s="300"/>
      <c r="K912" s="300"/>
      <c r="L912" s="300"/>
      <c r="M912" s="300"/>
      <c r="N912" s="300"/>
      <c r="O912" s="300"/>
      <c r="P912" s="300"/>
      <c r="Q912" s="300"/>
      <c r="R912" s="300"/>
    </row>
    <row r="913" spans="1:18" s="47" customFormat="1" ht="15" customHeight="1">
      <c r="A913" s="309"/>
      <c r="B913" s="86"/>
      <c r="C913" s="342"/>
      <c r="D913" s="378"/>
      <c r="E913" s="86"/>
      <c r="F913" s="168"/>
      <c r="G913" s="510"/>
      <c r="H913" s="199"/>
      <c r="J913" s="300"/>
      <c r="K913" s="300"/>
      <c r="L913" s="300"/>
      <c r="M913" s="300"/>
      <c r="N913" s="300"/>
      <c r="O913" s="300"/>
      <c r="P913" s="300"/>
      <c r="Q913" s="300"/>
      <c r="R913" s="300"/>
    </row>
    <row r="914" spans="1:18" s="47" customFormat="1" ht="15" customHeight="1">
      <c r="A914" s="310"/>
      <c r="B914" s="94"/>
      <c r="C914" s="344"/>
      <c r="D914" s="393"/>
      <c r="E914" s="478"/>
      <c r="F914" s="453"/>
      <c r="G914" s="511"/>
      <c r="H914" s="198"/>
      <c r="J914" s="300"/>
      <c r="K914" s="300"/>
      <c r="L914" s="300"/>
      <c r="M914" s="300"/>
      <c r="N914" s="300"/>
      <c r="O914" s="300"/>
      <c r="P914" s="300"/>
      <c r="Q914" s="300"/>
      <c r="R914" s="300"/>
    </row>
    <row r="915" spans="1:18" s="47" customFormat="1" ht="15" customHeight="1">
      <c r="A915" s="309"/>
      <c r="B915" s="86"/>
      <c r="C915" s="342"/>
      <c r="D915" s="378"/>
      <c r="E915" s="86"/>
      <c r="F915" s="168"/>
      <c r="G915" s="510"/>
      <c r="H915" s="199"/>
      <c r="J915" s="300"/>
      <c r="K915" s="300"/>
      <c r="L915" s="300"/>
      <c r="M915" s="300"/>
      <c r="N915" s="300"/>
      <c r="O915" s="300"/>
      <c r="P915" s="300"/>
      <c r="Q915" s="300"/>
      <c r="R915" s="300"/>
    </row>
    <row r="916" spans="1:18" s="47" customFormat="1" ht="15" customHeight="1">
      <c r="A916" s="310"/>
      <c r="B916" s="94"/>
      <c r="C916" s="344"/>
      <c r="D916" s="393"/>
      <c r="E916" s="478"/>
      <c r="F916" s="453"/>
      <c r="G916" s="511"/>
      <c r="H916" s="198"/>
      <c r="J916" s="300"/>
      <c r="K916" s="300"/>
      <c r="L916" s="300"/>
      <c r="M916" s="300"/>
      <c r="N916" s="300"/>
      <c r="O916" s="300"/>
      <c r="P916" s="300"/>
      <c r="Q916" s="300"/>
      <c r="R916" s="300"/>
    </row>
    <row r="917" spans="1:18" s="47" customFormat="1" ht="15" customHeight="1">
      <c r="A917" s="309"/>
      <c r="B917" s="86"/>
      <c r="C917" s="342"/>
      <c r="D917" s="378"/>
      <c r="E917" s="86"/>
      <c r="F917" s="168"/>
      <c r="G917" s="510"/>
      <c r="H917" s="199"/>
      <c r="J917" s="300"/>
      <c r="K917" s="300"/>
      <c r="L917" s="300"/>
      <c r="M917" s="300"/>
      <c r="N917" s="300"/>
      <c r="O917" s="300"/>
      <c r="P917" s="300"/>
      <c r="Q917" s="300"/>
      <c r="R917" s="300"/>
    </row>
    <row r="918" spans="1:18" s="47" customFormat="1" ht="15" customHeight="1">
      <c r="A918" s="310"/>
      <c r="B918" s="94"/>
      <c r="C918" s="344"/>
      <c r="D918" s="393"/>
      <c r="E918" s="478"/>
      <c r="F918" s="453"/>
      <c r="G918" s="511"/>
      <c r="H918" s="198"/>
      <c r="J918" s="300"/>
      <c r="K918" s="300"/>
      <c r="L918" s="300"/>
      <c r="M918" s="300"/>
      <c r="N918" s="300"/>
      <c r="O918" s="300"/>
      <c r="P918" s="300"/>
      <c r="Q918" s="300"/>
      <c r="R918" s="300"/>
    </row>
    <row r="919" spans="1:18" s="47" customFormat="1" ht="15" customHeight="1">
      <c r="A919" s="309"/>
      <c r="B919" s="86"/>
      <c r="C919" s="342"/>
      <c r="D919" s="378"/>
      <c r="E919" s="86"/>
      <c r="F919" s="168"/>
      <c r="G919" s="510"/>
      <c r="H919" s="199"/>
      <c r="J919" s="300"/>
      <c r="K919" s="300"/>
      <c r="L919" s="300"/>
      <c r="M919" s="300"/>
      <c r="N919" s="300"/>
      <c r="O919" s="300"/>
      <c r="P919" s="300"/>
      <c r="Q919" s="300"/>
      <c r="R919" s="300"/>
    </row>
    <row r="920" spans="1:18" s="47" customFormat="1" ht="15" customHeight="1">
      <c r="A920" s="310"/>
      <c r="B920" s="94"/>
      <c r="C920" s="343"/>
      <c r="D920" s="393"/>
      <c r="E920" s="478"/>
      <c r="F920" s="453"/>
      <c r="G920" s="511"/>
      <c r="H920" s="198"/>
      <c r="J920" s="300"/>
      <c r="K920" s="300"/>
      <c r="L920" s="300"/>
      <c r="M920" s="300"/>
      <c r="N920" s="300"/>
      <c r="O920" s="300"/>
      <c r="P920" s="300"/>
      <c r="Q920" s="300"/>
      <c r="R920" s="300"/>
    </row>
    <row r="921" spans="1:18" s="47" customFormat="1" ht="15" customHeight="1">
      <c r="A921" s="309"/>
      <c r="B921" s="86"/>
      <c r="C921" s="342"/>
      <c r="D921" s="378"/>
      <c r="E921" s="86"/>
      <c r="F921" s="168"/>
      <c r="G921" s="510"/>
      <c r="H921" s="199"/>
      <c r="J921" s="300"/>
      <c r="K921" s="300"/>
      <c r="L921" s="300"/>
      <c r="M921" s="300"/>
      <c r="N921" s="300"/>
      <c r="O921" s="300"/>
      <c r="P921" s="300"/>
      <c r="Q921" s="300"/>
      <c r="R921" s="300"/>
    </row>
    <row r="922" spans="1:18" s="47" customFormat="1" ht="15" customHeight="1">
      <c r="A922" s="310"/>
      <c r="B922" s="94"/>
      <c r="C922" s="344"/>
      <c r="D922" s="393"/>
      <c r="E922" s="478"/>
      <c r="F922" s="453"/>
      <c r="G922" s="511"/>
      <c r="H922" s="198"/>
      <c r="J922" s="300"/>
      <c r="K922" s="300"/>
      <c r="L922" s="300"/>
      <c r="M922" s="300"/>
      <c r="N922" s="300"/>
      <c r="O922" s="300"/>
      <c r="P922" s="300"/>
      <c r="Q922" s="300"/>
      <c r="R922" s="300"/>
    </row>
    <row r="923" spans="1:18" s="47" customFormat="1" ht="15" customHeight="1">
      <c r="A923" s="309"/>
      <c r="B923" s="86"/>
      <c r="C923" s="342"/>
      <c r="D923" s="395"/>
      <c r="E923" s="86"/>
      <c r="F923" s="168"/>
      <c r="G923" s="510"/>
      <c r="H923" s="199"/>
      <c r="J923" s="300"/>
      <c r="K923" s="300"/>
      <c r="L923" s="300"/>
      <c r="M923" s="300"/>
      <c r="N923" s="300"/>
      <c r="O923" s="300"/>
      <c r="P923" s="300"/>
      <c r="Q923" s="300"/>
      <c r="R923" s="300"/>
    </row>
    <row r="924" spans="1:18" s="47" customFormat="1" ht="15" customHeight="1">
      <c r="A924" s="310"/>
      <c r="B924" s="94"/>
      <c r="C924" s="344"/>
      <c r="D924" s="436"/>
      <c r="E924" s="478"/>
      <c r="F924" s="453"/>
      <c r="G924" s="511"/>
      <c r="H924" s="198"/>
      <c r="J924" s="300"/>
      <c r="K924" s="300"/>
      <c r="L924" s="300"/>
      <c r="M924" s="300"/>
      <c r="N924" s="300"/>
      <c r="O924" s="300"/>
      <c r="P924" s="300"/>
      <c r="Q924" s="300"/>
      <c r="R924" s="300"/>
    </row>
    <row r="925" spans="1:18" s="47" customFormat="1" ht="15" customHeight="1">
      <c r="A925" s="309"/>
      <c r="B925" s="86"/>
      <c r="C925" s="342"/>
      <c r="D925" s="395"/>
      <c r="E925" s="86"/>
      <c r="F925" s="168"/>
      <c r="G925" s="510"/>
      <c r="H925" s="199"/>
      <c r="J925" s="300"/>
      <c r="K925" s="300"/>
      <c r="L925" s="300"/>
      <c r="M925" s="300"/>
      <c r="N925" s="300"/>
      <c r="O925" s="300"/>
      <c r="P925" s="300"/>
      <c r="Q925" s="300"/>
      <c r="R925" s="300"/>
    </row>
    <row r="926" spans="1:18" s="47" customFormat="1" ht="15" customHeight="1">
      <c r="A926" s="310"/>
      <c r="B926" s="94"/>
      <c r="C926" s="123"/>
      <c r="D926" s="436"/>
      <c r="E926" s="478"/>
      <c r="F926" s="453"/>
      <c r="G926" s="511"/>
      <c r="H926" s="198"/>
      <c r="J926" s="300"/>
      <c r="K926" s="300"/>
      <c r="L926" s="300"/>
      <c r="M926" s="300"/>
      <c r="N926" s="300"/>
      <c r="O926" s="300"/>
      <c r="P926" s="300"/>
      <c r="Q926" s="300"/>
      <c r="R926" s="300"/>
    </row>
    <row r="927" spans="1:18" s="47" customFormat="1" ht="15" customHeight="1">
      <c r="A927" s="309"/>
      <c r="B927" s="86"/>
      <c r="C927" s="342"/>
      <c r="D927" s="378"/>
      <c r="E927" s="86"/>
      <c r="F927" s="168"/>
      <c r="G927" s="510"/>
      <c r="H927" s="199"/>
      <c r="J927" s="300"/>
      <c r="K927" s="300"/>
      <c r="L927" s="300"/>
      <c r="M927" s="300"/>
      <c r="N927" s="300"/>
      <c r="O927" s="300"/>
      <c r="P927" s="300"/>
      <c r="Q927" s="300"/>
      <c r="R927" s="300"/>
    </row>
    <row r="928" spans="1:18" s="47" customFormat="1" ht="15" customHeight="1">
      <c r="A928" s="310"/>
      <c r="B928" s="94"/>
      <c r="C928" s="123"/>
      <c r="D928" s="393"/>
      <c r="E928" s="478"/>
      <c r="F928" s="453"/>
      <c r="G928" s="511"/>
      <c r="H928" s="198"/>
      <c r="J928" s="300"/>
      <c r="K928" s="300"/>
      <c r="L928" s="300"/>
      <c r="M928" s="300"/>
      <c r="N928" s="300"/>
      <c r="O928" s="300"/>
      <c r="P928" s="300"/>
      <c r="Q928" s="300"/>
      <c r="R928" s="300"/>
    </row>
    <row r="929" spans="1:18" s="47" customFormat="1" ht="15" customHeight="1">
      <c r="A929" s="309"/>
      <c r="B929" s="86"/>
      <c r="C929" s="342"/>
      <c r="D929" s="378"/>
      <c r="E929" s="86"/>
      <c r="F929" s="168"/>
      <c r="G929" s="510"/>
      <c r="H929" s="199"/>
      <c r="J929" s="300"/>
      <c r="K929" s="300"/>
      <c r="L929" s="300"/>
      <c r="M929" s="300"/>
      <c r="N929" s="300"/>
      <c r="O929" s="300"/>
      <c r="P929" s="300"/>
      <c r="Q929" s="300"/>
      <c r="R929" s="300"/>
    </row>
    <row r="930" spans="1:18" s="47" customFormat="1" ht="15" customHeight="1">
      <c r="A930" s="310"/>
      <c r="B930" s="94"/>
      <c r="C930" s="343"/>
      <c r="D930" s="393"/>
      <c r="E930" s="478"/>
      <c r="F930" s="453"/>
      <c r="G930" s="511"/>
      <c r="H930" s="198"/>
      <c r="J930" s="300"/>
      <c r="K930" s="300"/>
      <c r="L930" s="300"/>
      <c r="M930" s="300"/>
      <c r="N930" s="300"/>
      <c r="O930" s="300"/>
      <c r="P930" s="300"/>
      <c r="Q930" s="300"/>
      <c r="R930" s="300"/>
    </row>
    <row r="931" spans="1:18" s="47" customFormat="1" ht="15" customHeight="1">
      <c r="A931" s="309"/>
      <c r="B931" s="86"/>
      <c r="C931" s="342"/>
      <c r="D931" s="378"/>
      <c r="E931" s="86"/>
      <c r="F931" s="168"/>
      <c r="G931" s="510"/>
      <c r="H931" s="199"/>
      <c r="J931" s="300"/>
      <c r="K931" s="300"/>
      <c r="L931" s="300"/>
      <c r="M931" s="300"/>
      <c r="N931" s="300"/>
      <c r="O931" s="300"/>
      <c r="P931" s="300"/>
      <c r="Q931" s="300"/>
      <c r="R931" s="300"/>
    </row>
    <row r="932" spans="1:18" s="47" customFormat="1" ht="15" customHeight="1">
      <c r="A932" s="310"/>
      <c r="B932" s="96"/>
      <c r="C932" s="343"/>
      <c r="D932" s="394"/>
      <c r="E932" s="94"/>
      <c r="F932" s="453"/>
      <c r="G932" s="511"/>
      <c r="H932" s="198"/>
      <c r="J932" s="300"/>
      <c r="K932" s="300"/>
      <c r="L932" s="300"/>
      <c r="M932" s="300"/>
      <c r="N932" s="300"/>
      <c r="O932" s="300"/>
      <c r="P932" s="300"/>
      <c r="Q932" s="300"/>
      <c r="R932" s="300"/>
    </row>
    <row r="933" spans="1:18" s="47" customFormat="1" ht="15" customHeight="1">
      <c r="A933" s="309"/>
      <c r="B933" s="93"/>
      <c r="C933" s="344"/>
      <c r="D933" s="387"/>
      <c r="E933" s="93"/>
      <c r="F933" s="168"/>
      <c r="G933" s="525"/>
      <c r="H933" s="199"/>
      <c r="J933" s="300"/>
      <c r="K933" s="300"/>
      <c r="L933" s="300"/>
      <c r="M933" s="300"/>
      <c r="N933" s="300"/>
      <c r="O933" s="300"/>
      <c r="P933" s="300"/>
      <c r="Q933" s="300"/>
      <c r="R933" s="300"/>
    </row>
    <row r="934" spans="1:18" s="47" customFormat="1" ht="15" customHeight="1">
      <c r="A934" s="311"/>
      <c r="B934" s="95" t="s">
        <v>907</v>
      </c>
      <c r="C934" s="123"/>
      <c r="D934" s="393"/>
      <c r="E934" s="478"/>
      <c r="F934" s="166"/>
      <c r="G934" s="512"/>
      <c r="H934" s="197"/>
      <c r="J934" s="300"/>
      <c r="K934" s="300"/>
      <c r="L934" s="300"/>
      <c r="M934" s="300"/>
      <c r="N934" s="300"/>
      <c r="O934" s="300"/>
      <c r="P934" s="300"/>
      <c r="Q934" s="300"/>
      <c r="R934" s="300"/>
    </row>
    <row r="935" spans="1:18" s="47" customFormat="1" ht="15" customHeight="1">
      <c r="A935" s="309"/>
      <c r="B935" s="86"/>
      <c r="C935" s="342"/>
      <c r="D935" s="378"/>
      <c r="E935" s="98"/>
      <c r="F935" s="168"/>
      <c r="G935" s="510"/>
      <c r="H935" s="199"/>
      <c r="J935" s="300"/>
      <c r="K935" s="300"/>
      <c r="L935" s="300"/>
      <c r="M935" s="300"/>
      <c r="N935" s="300"/>
      <c r="O935" s="300"/>
      <c r="P935" s="300"/>
      <c r="Q935" s="300"/>
      <c r="R935" s="300"/>
    </row>
    <row r="936" spans="1:18" s="47" customFormat="1" ht="15" customHeight="1">
      <c r="A936" s="314"/>
      <c r="B936" s="335"/>
      <c r="C936" s="345"/>
      <c r="D936" s="396"/>
      <c r="E936" s="335"/>
      <c r="F936" s="490"/>
      <c r="G936" s="514"/>
      <c r="H936" s="530"/>
      <c r="J936" s="300"/>
      <c r="K936" s="300"/>
      <c r="L936" s="300"/>
      <c r="M936" s="300"/>
      <c r="N936" s="300"/>
      <c r="O936" s="300"/>
      <c r="P936" s="300"/>
      <c r="Q936" s="300"/>
      <c r="R936" s="300"/>
    </row>
    <row r="937" spans="1:18" s="47" customFormat="1" ht="15" customHeight="1">
      <c r="A937" s="318"/>
      <c r="B937" s="327"/>
      <c r="C937" s="354"/>
      <c r="D937" s="408"/>
      <c r="E937" s="327"/>
      <c r="F937" s="492"/>
      <c r="G937" s="516"/>
      <c r="H937" s="532"/>
      <c r="J937" s="300"/>
      <c r="K937" s="300"/>
      <c r="L937" s="300"/>
      <c r="M937" s="300"/>
      <c r="N937" s="300"/>
      <c r="O937" s="300"/>
      <c r="P937" s="300"/>
      <c r="Q937" s="300"/>
      <c r="R937" s="300"/>
    </row>
    <row r="938" spans="1:18" s="47" customFormat="1" ht="15" customHeight="1">
      <c r="A938" s="311">
        <v>5</v>
      </c>
      <c r="B938" s="94" t="s">
        <v>309</v>
      </c>
      <c r="C938" s="344"/>
      <c r="D938" s="387"/>
      <c r="E938" s="93"/>
      <c r="F938" s="166"/>
      <c r="G938" s="512"/>
      <c r="H938" s="197"/>
      <c r="J938" s="300"/>
      <c r="K938" s="300"/>
      <c r="L938" s="300"/>
      <c r="M938" s="300"/>
      <c r="N938" s="300"/>
      <c r="O938" s="300"/>
      <c r="P938" s="300"/>
      <c r="Q938" s="300"/>
      <c r="R938" s="300"/>
    </row>
    <row r="939" spans="1:18" s="47" customFormat="1" ht="15" customHeight="1">
      <c r="A939" s="309"/>
      <c r="B939" s="86"/>
      <c r="C939" s="342"/>
      <c r="D939" s="378"/>
      <c r="E939" s="86"/>
      <c r="F939" s="168"/>
      <c r="G939" s="510"/>
      <c r="H939" s="199"/>
      <c r="J939" s="300"/>
      <c r="K939" s="300"/>
      <c r="L939" s="300"/>
      <c r="M939" s="300"/>
      <c r="N939" s="300"/>
      <c r="O939" s="300"/>
      <c r="P939" s="300"/>
      <c r="Q939" s="300"/>
      <c r="R939" s="300"/>
    </row>
    <row r="940" spans="1:18" s="47" customFormat="1" ht="15" customHeight="1">
      <c r="A940" s="310"/>
      <c r="B940" s="94" t="s">
        <v>293</v>
      </c>
      <c r="C940" s="343"/>
      <c r="D940" s="393"/>
      <c r="E940" s="478"/>
      <c r="F940" s="453"/>
      <c r="G940" s="511"/>
      <c r="H940" s="198"/>
      <c r="J940" s="300"/>
      <c r="K940" s="300"/>
      <c r="L940" s="300"/>
      <c r="M940" s="300"/>
      <c r="N940" s="300"/>
      <c r="O940" s="300"/>
      <c r="P940" s="300"/>
      <c r="Q940" s="300"/>
      <c r="R940" s="300"/>
    </row>
    <row r="941" spans="1:18" s="47" customFormat="1" ht="15" customHeight="1">
      <c r="A941" s="309"/>
      <c r="B941" s="86" t="s">
        <v>902</v>
      </c>
      <c r="C941" s="342"/>
      <c r="D941" s="378"/>
      <c r="E941" s="86"/>
      <c r="F941" s="168"/>
      <c r="G941" s="510"/>
      <c r="H941" s="199"/>
      <c r="J941" s="300"/>
      <c r="K941" s="300"/>
      <c r="L941" s="300"/>
      <c r="M941" s="300"/>
      <c r="N941" s="300"/>
      <c r="O941" s="300"/>
      <c r="P941" s="300"/>
      <c r="Q941" s="300"/>
      <c r="R941" s="300"/>
    </row>
    <row r="942" spans="1:18" s="47" customFormat="1" ht="15" customHeight="1">
      <c r="A942" s="310"/>
      <c r="B942" s="94" t="s">
        <v>587</v>
      </c>
      <c r="C942" s="344" t="s">
        <v>518</v>
      </c>
      <c r="D942" s="384">
        <v>106</v>
      </c>
      <c r="E942" s="478" t="s">
        <v>45</v>
      </c>
      <c r="F942" s="167"/>
      <c r="G942" s="511"/>
      <c r="H942" s="198"/>
      <c r="J942" s="300"/>
      <c r="K942" s="300"/>
      <c r="L942" s="300"/>
      <c r="M942" s="300"/>
      <c r="N942" s="300"/>
      <c r="O942" s="300"/>
      <c r="P942" s="300"/>
      <c r="Q942" s="300"/>
      <c r="R942" s="300"/>
    </row>
    <row r="943" spans="1:18" s="47" customFormat="1" ht="15" customHeight="1">
      <c r="A943" s="309"/>
      <c r="B943" s="86" t="s">
        <v>43</v>
      </c>
      <c r="C943" s="342"/>
      <c r="D943" s="378"/>
      <c r="E943" s="86"/>
      <c r="F943" s="168"/>
      <c r="G943" s="510"/>
      <c r="H943" s="199"/>
      <c r="J943" s="300"/>
      <c r="K943" s="300"/>
      <c r="L943" s="300"/>
      <c r="M943" s="300"/>
      <c r="N943" s="300"/>
      <c r="O943" s="300"/>
      <c r="P943" s="300"/>
      <c r="Q943" s="300"/>
      <c r="R943" s="300"/>
    </row>
    <row r="944" spans="1:18" s="47" customFormat="1" ht="15" customHeight="1">
      <c r="A944" s="310"/>
      <c r="B944" s="94" t="s">
        <v>587</v>
      </c>
      <c r="C944" s="344" t="s">
        <v>518</v>
      </c>
      <c r="D944" s="393">
        <v>61</v>
      </c>
      <c r="E944" s="478" t="s">
        <v>45</v>
      </c>
      <c r="F944" s="167"/>
      <c r="G944" s="511"/>
      <c r="H944" s="198"/>
      <c r="J944" s="300"/>
      <c r="K944" s="300"/>
      <c r="L944" s="300"/>
      <c r="M944" s="300"/>
      <c r="N944" s="300"/>
      <c r="O944" s="300"/>
      <c r="P944" s="300"/>
      <c r="Q944" s="300"/>
      <c r="R944" s="300"/>
    </row>
    <row r="945" spans="1:18" s="47" customFormat="1" ht="15" customHeight="1">
      <c r="A945" s="309"/>
      <c r="B945" s="86"/>
      <c r="C945" s="342"/>
      <c r="D945" s="378"/>
      <c r="E945" s="86"/>
      <c r="F945" s="168"/>
      <c r="G945" s="510"/>
      <c r="H945" s="199"/>
      <c r="J945" s="300"/>
      <c r="K945" s="300"/>
      <c r="L945" s="300"/>
      <c r="M945" s="300"/>
      <c r="N945" s="300"/>
      <c r="O945" s="300"/>
      <c r="P945" s="300"/>
      <c r="Q945" s="300"/>
      <c r="R945" s="300"/>
    </row>
    <row r="946" spans="1:18" s="47" customFormat="1" ht="15" customHeight="1">
      <c r="A946" s="310"/>
      <c r="B946" s="94"/>
      <c r="C946" s="343"/>
      <c r="D946" s="393"/>
      <c r="E946" s="478"/>
      <c r="F946" s="453"/>
      <c r="G946" s="511"/>
      <c r="H946" s="198"/>
      <c r="J946" s="300"/>
      <c r="K946" s="300"/>
      <c r="L946" s="300"/>
      <c r="M946" s="300"/>
      <c r="N946" s="300"/>
      <c r="O946" s="300"/>
      <c r="P946" s="300"/>
      <c r="Q946" s="300"/>
      <c r="R946" s="300"/>
    </row>
    <row r="947" spans="1:18" s="47" customFormat="1" ht="15" customHeight="1">
      <c r="A947" s="309"/>
      <c r="B947" s="86"/>
      <c r="C947" s="342"/>
      <c r="D947" s="378"/>
      <c r="E947" s="86"/>
      <c r="F947" s="168"/>
      <c r="G947" s="510"/>
      <c r="H947" s="199"/>
      <c r="I947" s="302"/>
      <c r="J947" s="300"/>
      <c r="K947" s="300"/>
      <c r="L947" s="300"/>
      <c r="M947" s="300"/>
      <c r="N947" s="300"/>
      <c r="O947" s="300"/>
      <c r="P947" s="300"/>
      <c r="Q947" s="300"/>
      <c r="R947" s="300"/>
    </row>
    <row r="948" spans="1:18" s="47" customFormat="1" ht="15" customHeight="1">
      <c r="A948" s="310"/>
      <c r="B948" s="94"/>
      <c r="C948" s="344"/>
      <c r="D948" s="393"/>
      <c r="E948" s="478"/>
      <c r="F948" s="453"/>
      <c r="G948" s="511"/>
      <c r="H948" s="198"/>
      <c r="I948" s="46"/>
      <c r="J948" s="302"/>
      <c r="L948" s="300"/>
      <c r="M948" s="300"/>
      <c r="N948" s="300"/>
      <c r="O948" s="300"/>
      <c r="P948" s="300"/>
      <c r="Q948" s="300"/>
      <c r="R948" s="300"/>
    </row>
    <row r="949" spans="1:18" s="47" customFormat="1" ht="15" customHeight="1">
      <c r="A949" s="309"/>
      <c r="B949" s="86"/>
      <c r="C949" s="342"/>
      <c r="D949" s="378"/>
      <c r="E949" s="86"/>
      <c r="F949" s="168"/>
      <c r="G949" s="510"/>
      <c r="H949" s="199"/>
      <c r="J949" s="300"/>
      <c r="K949" s="300"/>
      <c r="L949" s="300"/>
      <c r="M949" s="300"/>
      <c r="N949" s="300"/>
      <c r="O949" s="300"/>
      <c r="P949" s="300"/>
      <c r="Q949" s="300"/>
      <c r="R949" s="300"/>
    </row>
    <row r="950" spans="1:18" s="47" customFormat="1" ht="15" customHeight="1">
      <c r="A950" s="310"/>
      <c r="B950" s="94"/>
      <c r="C950" s="123"/>
      <c r="D950" s="393"/>
      <c r="E950" s="478"/>
      <c r="F950" s="453"/>
      <c r="G950" s="511"/>
      <c r="H950" s="198"/>
      <c r="J950" s="300"/>
      <c r="K950" s="300"/>
      <c r="L950" s="300"/>
      <c r="M950" s="300"/>
      <c r="N950" s="300"/>
      <c r="O950" s="300"/>
      <c r="P950" s="300"/>
      <c r="Q950" s="300"/>
      <c r="R950" s="300"/>
    </row>
    <row r="951" spans="1:18" s="47" customFormat="1" ht="15" customHeight="1">
      <c r="A951" s="309"/>
      <c r="B951" s="86"/>
      <c r="C951" s="342"/>
      <c r="D951" s="378"/>
      <c r="E951" s="86"/>
      <c r="F951" s="168"/>
      <c r="G951" s="510"/>
      <c r="H951" s="199"/>
      <c r="J951" s="300"/>
      <c r="K951" s="300"/>
      <c r="L951" s="300"/>
      <c r="M951" s="300"/>
      <c r="N951" s="300"/>
      <c r="O951" s="300"/>
      <c r="P951" s="300"/>
      <c r="Q951" s="300"/>
      <c r="R951" s="300"/>
    </row>
    <row r="952" spans="1:18" s="47" customFormat="1" ht="15" customHeight="1">
      <c r="A952" s="310"/>
      <c r="B952" s="94"/>
      <c r="C952" s="343"/>
      <c r="D952" s="393"/>
      <c r="E952" s="478"/>
      <c r="F952" s="453"/>
      <c r="G952" s="511"/>
      <c r="H952" s="198"/>
      <c r="J952" s="300"/>
      <c r="K952" s="300"/>
      <c r="L952" s="300"/>
      <c r="M952" s="300"/>
      <c r="N952" s="300"/>
      <c r="O952" s="300"/>
      <c r="P952" s="300"/>
      <c r="Q952" s="300"/>
      <c r="R952" s="300"/>
    </row>
    <row r="953" spans="1:18" s="47" customFormat="1" ht="15" customHeight="1">
      <c r="A953" s="309"/>
      <c r="B953" s="86"/>
      <c r="C953" s="342"/>
      <c r="D953" s="378"/>
      <c r="E953" s="86"/>
      <c r="F953" s="168"/>
      <c r="G953" s="510"/>
      <c r="H953" s="199"/>
      <c r="J953" s="300"/>
      <c r="K953" s="300"/>
      <c r="L953" s="300"/>
      <c r="M953" s="300"/>
      <c r="N953" s="300"/>
      <c r="O953" s="300"/>
      <c r="P953" s="300"/>
      <c r="Q953" s="300"/>
      <c r="R953" s="300"/>
    </row>
    <row r="954" spans="1:18" s="47" customFormat="1" ht="15" customHeight="1">
      <c r="A954" s="310"/>
      <c r="B954" s="94"/>
      <c r="C954" s="343"/>
      <c r="D954" s="393"/>
      <c r="E954" s="478"/>
      <c r="F954" s="453"/>
      <c r="G954" s="511"/>
      <c r="H954" s="198"/>
      <c r="J954" s="300"/>
      <c r="K954" s="300"/>
      <c r="L954" s="300"/>
      <c r="M954" s="300"/>
      <c r="N954" s="300"/>
      <c r="O954" s="300"/>
      <c r="P954" s="300"/>
      <c r="Q954" s="300"/>
      <c r="R954" s="300"/>
    </row>
    <row r="955" spans="1:18" s="47" customFormat="1" ht="15" customHeight="1">
      <c r="A955" s="309"/>
      <c r="B955" s="86"/>
      <c r="C955" s="342"/>
      <c r="D955" s="378"/>
      <c r="E955" s="86"/>
      <c r="F955" s="168"/>
      <c r="G955" s="510"/>
      <c r="H955" s="199"/>
      <c r="J955" s="300"/>
      <c r="K955" s="300"/>
      <c r="L955" s="300"/>
      <c r="M955" s="300"/>
      <c r="N955" s="300"/>
      <c r="O955" s="300"/>
      <c r="P955" s="300"/>
      <c r="Q955" s="300"/>
      <c r="R955" s="300"/>
    </row>
    <row r="956" spans="1:18" s="47" customFormat="1" ht="15" customHeight="1">
      <c r="A956" s="310"/>
      <c r="B956" s="94"/>
      <c r="C956" s="343"/>
      <c r="D956" s="393"/>
      <c r="E956" s="478"/>
      <c r="F956" s="453"/>
      <c r="G956" s="511"/>
      <c r="H956" s="198"/>
      <c r="J956" s="300"/>
      <c r="K956" s="300"/>
      <c r="L956" s="300"/>
      <c r="M956" s="300"/>
      <c r="N956" s="300"/>
      <c r="O956" s="300"/>
      <c r="P956" s="300"/>
      <c r="Q956" s="300"/>
      <c r="R956" s="300"/>
    </row>
    <row r="957" spans="1:18" s="47" customFormat="1" ht="15" customHeight="1">
      <c r="A957" s="309"/>
      <c r="B957" s="86"/>
      <c r="C957" s="342"/>
      <c r="D957" s="378"/>
      <c r="E957" s="86"/>
      <c r="F957" s="168"/>
      <c r="G957" s="510"/>
      <c r="H957" s="199"/>
      <c r="J957" s="300"/>
      <c r="K957" s="300"/>
      <c r="L957" s="300"/>
      <c r="M957" s="300"/>
      <c r="N957" s="300"/>
      <c r="O957" s="300"/>
      <c r="P957" s="300"/>
      <c r="Q957" s="300"/>
      <c r="R957" s="300"/>
    </row>
    <row r="958" spans="1:18" s="47" customFormat="1" ht="15" customHeight="1">
      <c r="A958" s="310"/>
      <c r="B958" s="94"/>
      <c r="C958" s="343"/>
      <c r="D958" s="394"/>
      <c r="E958" s="95"/>
      <c r="F958" s="453"/>
      <c r="G958" s="511"/>
      <c r="H958" s="198"/>
      <c r="J958" s="300"/>
      <c r="K958" s="300"/>
      <c r="L958" s="300"/>
      <c r="M958" s="300"/>
      <c r="N958" s="300"/>
      <c r="O958" s="300"/>
      <c r="P958" s="300"/>
      <c r="Q958" s="300"/>
      <c r="R958" s="300"/>
    </row>
    <row r="959" spans="1:18" s="47" customFormat="1" ht="15" customHeight="1">
      <c r="A959" s="309"/>
      <c r="B959" s="86"/>
      <c r="C959" s="342"/>
      <c r="D959" s="378"/>
      <c r="E959" s="86"/>
      <c r="F959" s="168"/>
      <c r="G959" s="510"/>
      <c r="H959" s="199"/>
      <c r="J959" s="300"/>
      <c r="K959" s="300"/>
      <c r="L959" s="300"/>
      <c r="M959" s="300"/>
      <c r="N959" s="300"/>
      <c r="O959" s="300"/>
      <c r="P959" s="300"/>
      <c r="Q959" s="300"/>
      <c r="R959" s="300"/>
    </row>
    <row r="960" spans="1:18" s="47" customFormat="1" ht="15" customHeight="1">
      <c r="A960" s="310"/>
      <c r="B960" s="94"/>
      <c r="C960" s="343"/>
      <c r="D960" s="393"/>
      <c r="E960" s="478"/>
      <c r="F960" s="453"/>
      <c r="G960" s="511"/>
      <c r="H960" s="198"/>
      <c r="J960" s="300"/>
      <c r="K960" s="300"/>
      <c r="L960" s="300"/>
      <c r="M960" s="300"/>
      <c r="N960" s="300"/>
      <c r="O960" s="300"/>
      <c r="P960" s="300"/>
      <c r="Q960" s="300"/>
      <c r="R960" s="300"/>
    </row>
    <row r="961" spans="1:18" s="47" customFormat="1" ht="15" customHeight="1">
      <c r="A961" s="309"/>
      <c r="B961" s="86"/>
      <c r="C961" s="342"/>
      <c r="D961" s="378"/>
      <c r="E961" s="86"/>
      <c r="F961" s="168"/>
      <c r="G961" s="510"/>
      <c r="H961" s="199"/>
      <c r="J961" s="300"/>
      <c r="K961" s="300"/>
      <c r="L961" s="300"/>
      <c r="M961" s="300"/>
      <c r="N961" s="300"/>
      <c r="O961" s="300"/>
      <c r="P961" s="300"/>
      <c r="Q961" s="300"/>
      <c r="R961" s="300"/>
    </row>
    <row r="962" spans="1:18" s="47" customFormat="1" ht="15" customHeight="1">
      <c r="A962" s="310"/>
      <c r="B962" s="94"/>
      <c r="C962" s="343"/>
      <c r="D962" s="393"/>
      <c r="E962" s="478"/>
      <c r="F962" s="453"/>
      <c r="G962" s="511"/>
      <c r="H962" s="198"/>
      <c r="J962" s="300"/>
      <c r="K962" s="300"/>
      <c r="L962" s="300"/>
      <c r="M962" s="300"/>
      <c r="N962" s="300"/>
      <c r="O962" s="300"/>
      <c r="P962" s="300"/>
      <c r="Q962" s="300"/>
      <c r="R962" s="300"/>
    </row>
    <row r="963" spans="1:18" s="47" customFormat="1" ht="15" customHeight="1">
      <c r="A963" s="309"/>
      <c r="B963" s="86"/>
      <c r="C963" s="342"/>
      <c r="D963" s="378"/>
      <c r="E963" s="86"/>
      <c r="F963" s="168"/>
      <c r="G963" s="510"/>
      <c r="H963" s="199"/>
      <c r="J963" s="300"/>
      <c r="K963" s="300"/>
      <c r="L963" s="300"/>
      <c r="M963" s="300"/>
      <c r="N963" s="300"/>
      <c r="O963" s="300"/>
      <c r="P963" s="300"/>
      <c r="Q963" s="300"/>
      <c r="R963" s="300"/>
    </row>
    <row r="964" spans="1:18" s="47" customFormat="1" ht="15" customHeight="1">
      <c r="A964" s="310"/>
      <c r="B964" s="94"/>
      <c r="C964" s="343"/>
      <c r="D964" s="393"/>
      <c r="E964" s="478"/>
      <c r="F964" s="453"/>
      <c r="G964" s="511"/>
      <c r="H964" s="198"/>
      <c r="J964" s="300"/>
      <c r="K964" s="300"/>
      <c r="L964" s="300"/>
      <c r="M964" s="300"/>
      <c r="N964" s="300"/>
      <c r="O964" s="300"/>
      <c r="P964" s="300"/>
      <c r="Q964" s="300"/>
      <c r="R964" s="300"/>
    </row>
    <row r="965" spans="1:18" s="47" customFormat="1" ht="15" customHeight="1">
      <c r="A965" s="309"/>
      <c r="B965" s="86"/>
      <c r="C965" s="342"/>
      <c r="D965" s="378"/>
      <c r="E965" s="86"/>
      <c r="F965" s="168"/>
      <c r="G965" s="510"/>
      <c r="H965" s="199"/>
      <c r="J965" s="300"/>
      <c r="K965" s="300"/>
      <c r="L965" s="300"/>
      <c r="M965" s="300"/>
      <c r="N965" s="300"/>
      <c r="O965" s="300"/>
      <c r="P965" s="300"/>
      <c r="Q965" s="300"/>
      <c r="R965" s="300"/>
    </row>
    <row r="966" spans="1:18" s="47" customFormat="1" ht="15" customHeight="1">
      <c r="A966" s="310"/>
      <c r="B966" s="94"/>
      <c r="C966" s="123"/>
      <c r="D966" s="397"/>
      <c r="E966" s="478"/>
      <c r="F966" s="453"/>
      <c r="G966" s="511"/>
      <c r="H966" s="198"/>
      <c r="J966" s="300"/>
      <c r="K966" s="300"/>
      <c r="L966" s="300"/>
      <c r="M966" s="300"/>
      <c r="N966" s="300"/>
      <c r="O966" s="300"/>
      <c r="P966" s="300"/>
      <c r="Q966" s="300"/>
      <c r="R966" s="300"/>
    </row>
    <row r="967" spans="1:18" s="47" customFormat="1" ht="15" customHeight="1">
      <c r="A967" s="309"/>
      <c r="B967" s="86"/>
      <c r="C967" s="342"/>
      <c r="D967" s="378"/>
      <c r="E967" s="86"/>
      <c r="F967" s="168"/>
      <c r="G967" s="510"/>
      <c r="H967" s="199"/>
      <c r="J967" s="300"/>
      <c r="K967" s="300"/>
      <c r="L967" s="300"/>
      <c r="M967" s="300"/>
      <c r="N967" s="300"/>
      <c r="O967" s="300"/>
      <c r="P967" s="300"/>
      <c r="Q967" s="300"/>
      <c r="R967" s="300"/>
    </row>
    <row r="968" spans="1:18" s="47" customFormat="1" ht="15" customHeight="1">
      <c r="A968" s="310"/>
      <c r="B968" s="94"/>
      <c r="C968" s="343"/>
      <c r="D968" s="386"/>
      <c r="E968" s="476"/>
      <c r="F968" s="453"/>
      <c r="G968" s="511"/>
      <c r="H968" s="198"/>
      <c r="J968" s="300"/>
      <c r="K968" s="300"/>
      <c r="L968" s="300"/>
      <c r="M968" s="300"/>
      <c r="N968" s="300"/>
      <c r="O968" s="300"/>
      <c r="P968" s="300"/>
      <c r="Q968" s="300"/>
      <c r="R968" s="300"/>
    </row>
    <row r="969" spans="1:18" s="47" customFormat="1" ht="15" customHeight="1">
      <c r="A969" s="309"/>
      <c r="B969" s="86"/>
      <c r="C969" s="342"/>
      <c r="D969" s="378"/>
      <c r="E969" s="86"/>
      <c r="F969" s="168"/>
      <c r="G969" s="510"/>
      <c r="H969" s="199"/>
      <c r="J969" s="300"/>
      <c r="K969" s="300"/>
      <c r="L969" s="300"/>
      <c r="M969" s="300"/>
      <c r="N969" s="300"/>
      <c r="O969" s="300"/>
      <c r="P969" s="300"/>
      <c r="Q969" s="300"/>
      <c r="R969" s="300"/>
    </row>
    <row r="970" spans="1:18" s="47" customFormat="1" ht="15" customHeight="1">
      <c r="A970" s="311"/>
      <c r="B970" s="97" t="s">
        <v>771</v>
      </c>
      <c r="C970" s="344"/>
      <c r="D970" s="387"/>
      <c r="E970" s="93"/>
      <c r="F970" s="166"/>
      <c r="G970" s="512"/>
      <c r="H970" s="197"/>
      <c r="J970" s="300"/>
      <c r="K970" s="300"/>
      <c r="L970" s="300"/>
      <c r="M970" s="300"/>
      <c r="N970" s="300"/>
      <c r="O970" s="300"/>
      <c r="P970" s="300"/>
      <c r="Q970" s="300"/>
      <c r="R970" s="300"/>
    </row>
    <row r="971" spans="1:18" s="47" customFormat="1" ht="15" customHeight="1">
      <c r="A971" s="309"/>
      <c r="B971" s="86"/>
      <c r="C971" s="342"/>
      <c r="D971" s="378"/>
      <c r="E971" s="98"/>
      <c r="F971" s="168"/>
      <c r="G971" s="510"/>
      <c r="H971" s="199"/>
      <c r="J971" s="300"/>
      <c r="K971" s="300"/>
      <c r="L971" s="300"/>
      <c r="M971" s="300"/>
      <c r="N971" s="300"/>
      <c r="O971" s="300"/>
      <c r="P971" s="300"/>
      <c r="Q971" s="300"/>
      <c r="R971" s="300"/>
    </row>
    <row r="972" spans="1:18" s="47" customFormat="1" ht="15" customHeight="1">
      <c r="A972" s="314"/>
      <c r="B972" s="335"/>
      <c r="C972" s="345"/>
      <c r="D972" s="396"/>
      <c r="E972" s="335"/>
      <c r="F972" s="490"/>
      <c r="G972" s="514"/>
      <c r="H972" s="530"/>
      <c r="J972" s="300"/>
      <c r="K972" s="300"/>
      <c r="L972" s="300"/>
      <c r="M972" s="300"/>
      <c r="N972" s="300"/>
      <c r="O972" s="300"/>
      <c r="P972" s="300"/>
      <c r="Q972" s="300"/>
      <c r="R972" s="300"/>
    </row>
    <row r="973" spans="1:18" s="47" customFormat="1" ht="15" customHeight="1">
      <c r="A973" s="318"/>
      <c r="B973" s="327"/>
      <c r="C973" s="354"/>
      <c r="D973" s="408"/>
      <c r="E973" s="327"/>
      <c r="F973" s="492"/>
      <c r="G973" s="516"/>
      <c r="H973" s="532"/>
      <c r="J973" s="300"/>
      <c r="K973" s="300"/>
      <c r="L973" s="300"/>
      <c r="M973" s="300"/>
      <c r="N973" s="300"/>
      <c r="O973" s="300"/>
      <c r="P973" s="300"/>
      <c r="Q973" s="300"/>
      <c r="R973" s="300"/>
    </row>
    <row r="974" spans="1:18" s="47" customFormat="1" ht="15" customHeight="1">
      <c r="A974" s="311">
        <v>6</v>
      </c>
      <c r="B974" s="94" t="s">
        <v>390</v>
      </c>
      <c r="C974" s="344"/>
      <c r="D974" s="387"/>
      <c r="E974" s="93"/>
      <c r="F974" s="166"/>
      <c r="G974" s="512"/>
      <c r="H974" s="197"/>
      <c r="J974" s="300"/>
      <c r="K974" s="300"/>
      <c r="L974" s="300"/>
      <c r="M974" s="300"/>
      <c r="N974" s="300"/>
      <c r="O974" s="300"/>
      <c r="P974" s="300"/>
      <c r="Q974" s="300"/>
      <c r="R974" s="300"/>
    </row>
    <row r="975" spans="1:18" s="47" customFormat="1" ht="15" customHeight="1">
      <c r="A975" s="309"/>
      <c r="B975" s="86"/>
      <c r="C975" s="342"/>
      <c r="D975" s="378"/>
      <c r="E975" s="86"/>
      <c r="F975" s="168"/>
      <c r="G975" s="510"/>
      <c r="H975" s="199"/>
      <c r="J975" s="300"/>
      <c r="K975" s="300"/>
      <c r="L975" s="300"/>
      <c r="M975" s="300"/>
      <c r="N975" s="300"/>
      <c r="O975" s="300"/>
      <c r="P975" s="300"/>
      <c r="Q975" s="300"/>
      <c r="R975" s="300"/>
    </row>
    <row r="976" spans="1:18" s="47" customFormat="1" ht="15" customHeight="1">
      <c r="A976" s="310"/>
      <c r="B976" s="94"/>
      <c r="C976" s="343"/>
      <c r="D976" s="393"/>
      <c r="E976" s="478"/>
      <c r="F976" s="453"/>
      <c r="G976" s="511"/>
      <c r="H976" s="198"/>
      <c r="J976" s="300"/>
      <c r="K976" s="300"/>
      <c r="L976" s="300"/>
      <c r="M976" s="300"/>
      <c r="N976" s="300"/>
      <c r="O976" s="300"/>
      <c r="P976" s="300"/>
      <c r="Q976" s="300"/>
      <c r="R976" s="300"/>
    </row>
    <row r="977" spans="1:18" s="47" customFormat="1" ht="15" customHeight="1">
      <c r="A977" s="309"/>
      <c r="B977" s="86"/>
      <c r="C977" s="342"/>
      <c r="D977" s="378"/>
      <c r="E977" s="86"/>
      <c r="F977" s="168"/>
      <c r="G977" s="510"/>
      <c r="H977" s="199"/>
      <c r="J977" s="300"/>
      <c r="K977" s="300"/>
      <c r="L977" s="300"/>
      <c r="M977" s="300"/>
      <c r="N977" s="300"/>
      <c r="O977" s="300"/>
      <c r="P977" s="300"/>
      <c r="Q977" s="300"/>
      <c r="R977" s="300"/>
    </row>
    <row r="978" spans="1:18" s="47" customFormat="1" ht="15" customHeight="1">
      <c r="A978" s="310"/>
      <c r="B978" s="94" t="s">
        <v>397</v>
      </c>
      <c r="C978" s="343" t="s">
        <v>963</v>
      </c>
      <c r="D978" s="393">
        <v>20.2</v>
      </c>
      <c r="E978" s="478" t="s">
        <v>45</v>
      </c>
      <c r="F978" s="167"/>
      <c r="G978" s="511"/>
      <c r="H978" s="198"/>
      <c r="J978" s="300"/>
      <c r="K978" s="300"/>
      <c r="L978" s="300"/>
      <c r="M978" s="300"/>
      <c r="N978" s="300"/>
      <c r="O978" s="300"/>
      <c r="P978" s="300"/>
      <c r="Q978" s="300"/>
      <c r="R978" s="300"/>
    </row>
    <row r="979" spans="1:18" s="47" customFormat="1" ht="15" customHeight="1">
      <c r="A979" s="309"/>
      <c r="B979" s="86"/>
      <c r="C979" s="342" t="s">
        <v>773</v>
      </c>
      <c r="D979" s="378"/>
      <c r="E979" s="86"/>
      <c r="F979" s="168"/>
      <c r="G979" s="510"/>
      <c r="H979" s="199"/>
      <c r="J979" s="300"/>
      <c r="K979" s="300"/>
      <c r="L979" s="300"/>
      <c r="M979" s="300"/>
      <c r="N979" s="300"/>
      <c r="O979" s="300"/>
      <c r="P979" s="300"/>
      <c r="Q979" s="300"/>
      <c r="R979" s="300"/>
    </row>
    <row r="980" spans="1:18" s="47" customFormat="1" ht="15" customHeight="1">
      <c r="A980" s="310"/>
      <c r="B980" s="94" t="s">
        <v>247</v>
      </c>
      <c r="C980" s="344" t="s">
        <v>320</v>
      </c>
      <c r="D980" s="393">
        <v>61</v>
      </c>
      <c r="E980" s="478" t="s">
        <v>45</v>
      </c>
      <c r="F980" s="167"/>
      <c r="G980" s="511"/>
      <c r="H980" s="198"/>
      <c r="J980" s="300"/>
      <c r="K980" s="300"/>
      <c r="L980" s="300"/>
      <c r="M980" s="300"/>
      <c r="N980" s="300"/>
      <c r="O980" s="300"/>
      <c r="P980" s="300"/>
      <c r="Q980" s="300"/>
      <c r="R980" s="300"/>
    </row>
    <row r="981" spans="1:18" s="47" customFormat="1" ht="15" customHeight="1">
      <c r="A981" s="309"/>
      <c r="B981" s="86"/>
      <c r="C981" s="342"/>
      <c r="D981" s="390"/>
      <c r="E981" s="86"/>
      <c r="F981" s="168"/>
      <c r="G981" s="402"/>
      <c r="H981" s="199"/>
      <c r="J981" s="300"/>
      <c r="K981" s="300"/>
      <c r="L981" s="300"/>
      <c r="M981" s="300"/>
      <c r="N981" s="300"/>
      <c r="O981" s="300"/>
      <c r="P981" s="300"/>
      <c r="Q981" s="300"/>
      <c r="R981" s="300"/>
    </row>
    <row r="982" spans="1:18" s="47" customFormat="1" ht="15" customHeight="1">
      <c r="A982" s="310"/>
      <c r="B982" s="94" t="s">
        <v>307</v>
      </c>
      <c r="C982" s="343" t="s">
        <v>743</v>
      </c>
      <c r="D982" s="384">
        <v>5</v>
      </c>
      <c r="E982" s="478" t="s">
        <v>81</v>
      </c>
      <c r="F982" s="167"/>
      <c r="G982" s="511"/>
      <c r="H982" s="198"/>
      <c r="J982" s="300"/>
      <c r="K982" s="300"/>
      <c r="L982" s="300"/>
      <c r="M982" s="300"/>
      <c r="N982" s="300"/>
      <c r="O982" s="300"/>
      <c r="P982" s="300"/>
      <c r="Q982" s="300"/>
      <c r="R982" s="300"/>
    </row>
    <row r="983" spans="1:18" s="47" customFormat="1" ht="15" customHeight="1">
      <c r="A983" s="309"/>
      <c r="B983" s="86"/>
      <c r="C983" s="342"/>
      <c r="D983" s="378"/>
      <c r="E983" s="86"/>
      <c r="F983" s="168"/>
      <c r="G983" s="510"/>
      <c r="H983" s="199"/>
      <c r="J983" s="300"/>
      <c r="K983" s="300"/>
      <c r="L983" s="300"/>
      <c r="M983" s="300"/>
      <c r="N983" s="300"/>
      <c r="O983" s="300"/>
      <c r="P983" s="300"/>
      <c r="Q983" s="300"/>
      <c r="R983" s="300"/>
    </row>
    <row r="984" spans="1:18" s="47" customFormat="1" ht="15" customHeight="1">
      <c r="A984" s="310"/>
      <c r="B984" s="94" t="s">
        <v>766</v>
      </c>
      <c r="C984" s="344" t="s">
        <v>74</v>
      </c>
      <c r="D984" s="393">
        <v>37</v>
      </c>
      <c r="E984" s="478" t="s">
        <v>45</v>
      </c>
      <c r="F984" s="167"/>
      <c r="G984" s="511"/>
      <c r="H984" s="198"/>
      <c r="J984" s="300"/>
      <c r="K984" s="300"/>
      <c r="L984" s="300"/>
      <c r="M984" s="300"/>
      <c r="N984" s="300"/>
      <c r="O984" s="300"/>
      <c r="P984" s="300"/>
      <c r="Q984" s="300"/>
      <c r="R984" s="300"/>
    </row>
    <row r="985" spans="1:18" s="47" customFormat="1" ht="15" customHeight="1">
      <c r="A985" s="309"/>
      <c r="B985" s="86"/>
      <c r="C985" s="342" t="s">
        <v>290</v>
      </c>
      <c r="D985" s="378"/>
      <c r="E985" s="86"/>
      <c r="F985" s="168"/>
      <c r="G985" s="510"/>
      <c r="H985" s="199"/>
      <c r="J985" s="300"/>
      <c r="K985" s="300"/>
      <c r="L985" s="300"/>
      <c r="M985" s="300"/>
      <c r="N985" s="300"/>
      <c r="O985" s="300"/>
      <c r="P985" s="300"/>
      <c r="Q985" s="300"/>
      <c r="R985" s="300"/>
    </row>
    <row r="986" spans="1:18" s="47" customFormat="1" ht="15" customHeight="1">
      <c r="A986" s="310"/>
      <c r="B986" s="94" t="s">
        <v>766</v>
      </c>
      <c r="C986" s="344" t="s">
        <v>145</v>
      </c>
      <c r="D986" s="393">
        <v>11.1</v>
      </c>
      <c r="E986" s="478" t="s">
        <v>45</v>
      </c>
      <c r="F986" s="167"/>
      <c r="G986" s="511"/>
      <c r="H986" s="198"/>
      <c r="J986" s="300"/>
      <c r="K986" s="300"/>
      <c r="L986" s="300"/>
      <c r="M986" s="300"/>
      <c r="N986" s="300"/>
      <c r="O986" s="300"/>
      <c r="P986" s="300"/>
      <c r="Q986" s="300"/>
      <c r="R986" s="300"/>
    </row>
    <row r="987" spans="1:18" s="47" customFormat="1" ht="15" customHeight="1">
      <c r="A987" s="309"/>
      <c r="B987" s="86"/>
      <c r="C987" s="342"/>
      <c r="D987" s="378"/>
      <c r="E987" s="86"/>
      <c r="F987" s="168"/>
      <c r="G987" s="510"/>
      <c r="H987" s="199"/>
      <c r="J987" s="300"/>
      <c r="K987" s="300"/>
      <c r="L987" s="300"/>
      <c r="M987" s="300"/>
      <c r="N987" s="300"/>
      <c r="O987" s="300"/>
      <c r="P987" s="300"/>
      <c r="Q987" s="300"/>
      <c r="R987" s="300"/>
    </row>
    <row r="988" spans="1:18" s="47" customFormat="1" ht="15" customHeight="1">
      <c r="A988" s="310"/>
      <c r="B988" s="94"/>
      <c r="C988" s="343"/>
      <c r="D988" s="393"/>
      <c r="E988" s="478"/>
      <c r="F988" s="453"/>
      <c r="G988" s="511"/>
      <c r="H988" s="198"/>
      <c r="J988" s="300"/>
      <c r="K988" s="300"/>
      <c r="L988" s="300"/>
      <c r="M988" s="300"/>
      <c r="N988" s="300"/>
      <c r="O988" s="300"/>
      <c r="P988" s="300"/>
      <c r="Q988" s="300"/>
      <c r="R988" s="300"/>
    </row>
    <row r="989" spans="1:18" s="47" customFormat="1" ht="15" customHeight="1">
      <c r="A989" s="309"/>
      <c r="B989" s="86"/>
      <c r="C989" s="342"/>
      <c r="D989" s="390"/>
      <c r="E989" s="86"/>
      <c r="F989" s="168"/>
      <c r="G989" s="402"/>
      <c r="H989" s="199"/>
      <c r="I989" s="302"/>
      <c r="J989" s="300"/>
      <c r="K989" s="300"/>
      <c r="L989" s="300"/>
      <c r="M989" s="300"/>
      <c r="N989" s="300"/>
      <c r="O989" s="300"/>
      <c r="P989" s="300"/>
      <c r="Q989" s="300"/>
      <c r="R989" s="300"/>
    </row>
    <row r="990" spans="1:18" s="47" customFormat="1" ht="15" customHeight="1">
      <c r="A990" s="310"/>
      <c r="B990" s="94"/>
      <c r="C990" s="344"/>
      <c r="D990" s="393"/>
      <c r="E990" s="478"/>
      <c r="F990" s="167"/>
      <c r="G990" s="511"/>
      <c r="H990" s="198"/>
      <c r="I990" s="46"/>
      <c r="J990" s="302"/>
      <c r="L990" s="300"/>
      <c r="M990" s="300"/>
      <c r="N990" s="300"/>
      <c r="O990" s="300"/>
      <c r="P990" s="300"/>
      <c r="Q990" s="300"/>
      <c r="R990" s="300"/>
    </row>
    <row r="991" spans="1:18" s="47" customFormat="1" ht="15" customHeight="1">
      <c r="A991" s="309"/>
      <c r="B991" s="86"/>
      <c r="C991" s="342"/>
      <c r="D991" s="378"/>
      <c r="E991" s="86"/>
      <c r="F991" s="168"/>
      <c r="G991" s="510"/>
      <c r="H991" s="199"/>
      <c r="J991" s="300"/>
      <c r="K991" s="300"/>
      <c r="L991" s="300"/>
      <c r="M991" s="300"/>
      <c r="N991" s="300"/>
      <c r="O991" s="300"/>
      <c r="P991" s="300"/>
      <c r="Q991" s="300"/>
      <c r="R991" s="300"/>
    </row>
    <row r="992" spans="1:18" s="47" customFormat="1" ht="15" customHeight="1">
      <c r="A992" s="310"/>
      <c r="B992" s="94"/>
      <c r="C992" s="343"/>
      <c r="D992" s="393"/>
      <c r="E992" s="478"/>
      <c r="F992" s="453"/>
      <c r="G992" s="511"/>
      <c r="H992" s="198"/>
      <c r="J992" s="300"/>
      <c r="K992" s="300"/>
      <c r="L992" s="300"/>
      <c r="M992" s="300"/>
      <c r="N992" s="300"/>
      <c r="O992" s="300"/>
      <c r="P992" s="300"/>
      <c r="Q992" s="300"/>
      <c r="R992" s="300"/>
    </row>
    <row r="993" spans="1:18" s="47" customFormat="1" ht="15" customHeight="1">
      <c r="A993" s="309"/>
      <c r="B993" s="86"/>
      <c r="C993" s="342"/>
      <c r="D993" s="378"/>
      <c r="E993" s="86"/>
      <c r="F993" s="168"/>
      <c r="G993" s="510"/>
      <c r="H993" s="199"/>
      <c r="J993" s="300"/>
      <c r="K993" s="300"/>
      <c r="L993" s="300"/>
      <c r="M993" s="300"/>
      <c r="N993" s="300"/>
      <c r="O993" s="300"/>
      <c r="P993" s="300"/>
      <c r="Q993" s="300"/>
      <c r="R993" s="300"/>
    </row>
    <row r="994" spans="1:18" s="47" customFormat="1" ht="15" customHeight="1">
      <c r="A994" s="310"/>
      <c r="B994" s="94"/>
      <c r="C994" s="343"/>
      <c r="D994" s="394"/>
      <c r="E994" s="95"/>
      <c r="F994" s="453"/>
      <c r="G994" s="511"/>
      <c r="H994" s="198"/>
      <c r="J994" s="300"/>
      <c r="K994" s="300"/>
      <c r="L994" s="300"/>
      <c r="M994" s="300"/>
      <c r="N994" s="300"/>
      <c r="O994" s="300"/>
      <c r="P994" s="300"/>
      <c r="Q994" s="300"/>
      <c r="R994" s="300"/>
    </row>
    <row r="995" spans="1:18" s="47" customFormat="1" ht="15" customHeight="1">
      <c r="A995" s="309"/>
      <c r="B995" s="86"/>
      <c r="C995" s="342"/>
      <c r="D995" s="378"/>
      <c r="E995" s="86"/>
      <c r="F995" s="168"/>
      <c r="G995" s="510"/>
      <c r="H995" s="199"/>
      <c r="J995" s="300"/>
      <c r="K995" s="300"/>
      <c r="L995" s="300"/>
      <c r="M995" s="300"/>
      <c r="N995" s="300"/>
      <c r="O995" s="300"/>
      <c r="P995" s="300"/>
      <c r="Q995" s="300"/>
      <c r="R995" s="300"/>
    </row>
    <row r="996" spans="1:18" s="47" customFormat="1" ht="15" customHeight="1">
      <c r="A996" s="310"/>
      <c r="B996" s="94"/>
      <c r="C996" s="343"/>
      <c r="D996" s="393"/>
      <c r="E996" s="478"/>
      <c r="F996" s="453"/>
      <c r="G996" s="511"/>
      <c r="H996" s="198"/>
      <c r="J996" s="300"/>
      <c r="K996" s="300"/>
      <c r="L996" s="300"/>
      <c r="M996" s="300"/>
      <c r="N996" s="300"/>
      <c r="O996" s="300"/>
      <c r="P996" s="300"/>
      <c r="Q996" s="300"/>
      <c r="R996" s="300"/>
    </row>
    <row r="997" spans="1:18" s="47" customFormat="1" ht="15" customHeight="1">
      <c r="A997" s="309"/>
      <c r="B997" s="86"/>
      <c r="C997" s="342"/>
      <c r="D997" s="378"/>
      <c r="E997" s="86"/>
      <c r="F997" s="168"/>
      <c r="G997" s="510"/>
      <c r="H997" s="199"/>
      <c r="J997" s="300"/>
      <c r="K997" s="300"/>
      <c r="L997" s="300"/>
      <c r="M997" s="300"/>
      <c r="N997" s="300"/>
      <c r="O997" s="300"/>
      <c r="P997" s="300"/>
      <c r="Q997" s="300"/>
      <c r="R997" s="300"/>
    </row>
    <row r="998" spans="1:18" s="47" customFormat="1" ht="15" customHeight="1">
      <c r="A998" s="310"/>
      <c r="B998" s="94"/>
      <c r="C998" s="343"/>
      <c r="D998" s="393"/>
      <c r="E998" s="478"/>
      <c r="F998" s="453"/>
      <c r="G998" s="511"/>
      <c r="H998" s="198"/>
      <c r="J998" s="300"/>
      <c r="K998" s="300"/>
      <c r="L998" s="300"/>
      <c r="M998" s="300"/>
      <c r="N998" s="300"/>
      <c r="O998" s="300"/>
      <c r="P998" s="300"/>
      <c r="Q998" s="300"/>
      <c r="R998" s="300"/>
    </row>
    <row r="999" spans="1:18" s="47" customFormat="1" ht="15" customHeight="1">
      <c r="A999" s="309"/>
      <c r="B999" s="86"/>
      <c r="C999" s="342"/>
      <c r="D999" s="378"/>
      <c r="E999" s="86"/>
      <c r="F999" s="168"/>
      <c r="G999" s="510"/>
      <c r="H999" s="199"/>
      <c r="J999" s="300"/>
      <c r="K999" s="300"/>
      <c r="L999" s="300"/>
      <c r="M999" s="300"/>
      <c r="N999" s="300"/>
      <c r="O999" s="300"/>
      <c r="P999" s="300"/>
      <c r="Q999" s="300"/>
      <c r="R999" s="300"/>
    </row>
    <row r="1000" spans="1:18" s="47" customFormat="1" ht="15" customHeight="1">
      <c r="A1000" s="310"/>
      <c r="B1000" s="94"/>
      <c r="C1000" s="343"/>
      <c r="D1000" s="393"/>
      <c r="E1000" s="478"/>
      <c r="F1000" s="453"/>
      <c r="G1000" s="511"/>
      <c r="H1000" s="198"/>
      <c r="J1000" s="300"/>
      <c r="K1000" s="300"/>
      <c r="L1000" s="300"/>
      <c r="M1000" s="300"/>
      <c r="N1000" s="300"/>
      <c r="O1000" s="300"/>
      <c r="P1000" s="300"/>
      <c r="Q1000" s="300"/>
      <c r="R1000" s="300"/>
    </row>
    <row r="1001" spans="1:18" s="47" customFormat="1" ht="15" customHeight="1">
      <c r="A1001" s="309"/>
      <c r="B1001" s="86"/>
      <c r="C1001" s="342"/>
      <c r="D1001" s="378"/>
      <c r="E1001" s="86"/>
      <c r="F1001" s="168"/>
      <c r="G1001" s="510"/>
      <c r="H1001" s="199"/>
      <c r="J1001" s="300"/>
      <c r="K1001" s="300"/>
      <c r="L1001" s="300"/>
      <c r="M1001" s="300"/>
      <c r="N1001" s="300"/>
      <c r="O1001" s="300"/>
      <c r="P1001" s="300"/>
      <c r="Q1001" s="300"/>
      <c r="R1001" s="300"/>
    </row>
    <row r="1002" spans="1:18" s="47" customFormat="1" ht="15" customHeight="1">
      <c r="A1002" s="310"/>
      <c r="B1002" s="94"/>
      <c r="C1002" s="123"/>
      <c r="D1002" s="397"/>
      <c r="E1002" s="478"/>
      <c r="F1002" s="453"/>
      <c r="G1002" s="511"/>
      <c r="H1002" s="198"/>
      <c r="J1002" s="300"/>
      <c r="K1002" s="300"/>
      <c r="L1002" s="300"/>
      <c r="M1002" s="300"/>
      <c r="N1002" s="300"/>
      <c r="O1002" s="300"/>
      <c r="P1002" s="300"/>
      <c r="Q1002" s="300"/>
      <c r="R1002" s="300"/>
    </row>
    <row r="1003" spans="1:18" s="47" customFormat="1" ht="15" customHeight="1">
      <c r="A1003" s="309"/>
      <c r="B1003" s="86"/>
      <c r="C1003" s="342"/>
      <c r="D1003" s="378"/>
      <c r="E1003" s="86"/>
      <c r="F1003" s="168"/>
      <c r="G1003" s="510"/>
      <c r="H1003" s="199"/>
      <c r="J1003" s="300"/>
      <c r="K1003" s="300"/>
      <c r="L1003" s="300"/>
      <c r="M1003" s="300"/>
      <c r="N1003" s="300"/>
      <c r="O1003" s="300"/>
      <c r="P1003" s="300"/>
      <c r="Q1003" s="300"/>
      <c r="R1003" s="300"/>
    </row>
    <row r="1004" spans="1:18" s="47" customFormat="1" ht="15" customHeight="1">
      <c r="A1004" s="310"/>
      <c r="B1004" s="94"/>
      <c r="C1004" s="343"/>
      <c r="D1004" s="386"/>
      <c r="E1004" s="476"/>
      <c r="F1004" s="453"/>
      <c r="G1004" s="511"/>
      <c r="H1004" s="198"/>
      <c r="J1004" s="300"/>
      <c r="K1004" s="300"/>
      <c r="L1004" s="300"/>
      <c r="M1004" s="300"/>
      <c r="N1004" s="300"/>
      <c r="O1004" s="300"/>
      <c r="P1004" s="300"/>
      <c r="Q1004" s="300"/>
      <c r="R1004" s="300"/>
    </row>
    <row r="1005" spans="1:18" s="47" customFormat="1" ht="15" customHeight="1">
      <c r="A1005" s="309"/>
      <c r="B1005" s="86"/>
      <c r="C1005" s="342"/>
      <c r="D1005" s="378"/>
      <c r="E1005" s="86"/>
      <c r="F1005" s="168"/>
      <c r="G1005" s="525"/>
      <c r="H1005" s="199"/>
      <c r="J1005" s="300"/>
      <c r="K1005" s="300"/>
      <c r="L1005" s="300"/>
      <c r="M1005" s="300"/>
      <c r="N1005" s="300"/>
      <c r="O1005" s="300"/>
      <c r="P1005" s="300"/>
      <c r="Q1005" s="300"/>
      <c r="R1005" s="300"/>
    </row>
    <row r="1006" spans="1:18" s="47" customFormat="1" ht="15" customHeight="1">
      <c r="A1006" s="311"/>
      <c r="B1006" s="97" t="s">
        <v>344</v>
      </c>
      <c r="C1006" s="344"/>
      <c r="D1006" s="387"/>
      <c r="E1006" s="93"/>
      <c r="F1006" s="166"/>
      <c r="G1006" s="512"/>
      <c r="H1006" s="197"/>
      <c r="J1006" s="300"/>
      <c r="K1006" s="300"/>
      <c r="L1006" s="300"/>
      <c r="M1006" s="300"/>
      <c r="N1006" s="300"/>
      <c r="O1006" s="300"/>
      <c r="P1006" s="300"/>
      <c r="Q1006" s="300"/>
      <c r="R1006" s="300"/>
    </row>
    <row r="1007" spans="1:18" s="47" customFormat="1" ht="15" customHeight="1">
      <c r="A1007" s="309"/>
      <c r="B1007" s="86"/>
      <c r="C1007" s="342"/>
      <c r="D1007" s="378"/>
      <c r="E1007" s="98"/>
      <c r="F1007" s="168"/>
      <c r="G1007" s="510"/>
      <c r="H1007" s="199"/>
      <c r="J1007" s="300"/>
      <c r="K1007" s="300"/>
      <c r="L1007" s="300"/>
      <c r="M1007" s="300"/>
      <c r="N1007" s="300"/>
      <c r="O1007" s="300"/>
      <c r="P1007" s="300"/>
      <c r="Q1007" s="300"/>
      <c r="R1007" s="300"/>
    </row>
    <row r="1008" spans="1:18" s="47" customFormat="1" ht="15" customHeight="1">
      <c r="A1008" s="314"/>
      <c r="B1008" s="335"/>
      <c r="C1008" s="345"/>
      <c r="D1008" s="396"/>
      <c r="E1008" s="335"/>
      <c r="F1008" s="490"/>
      <c r="G1008" s="514"/>
      <c r="H1008" s="530"/>
      <c r="J1008" s="300"/>
      <c r="K1008" s="300"/>
      <c r="L1008" s="300"/>
      <c r="M1008" s="300"/>
      <c r="N1008" s="300"/>
      <c r="O1008" s="300"/>
      <c r="P1008" s="300"/>
      <c r="Q1008" s="300"/>
      <c r="R1008" s="300"/>
    </row>
    <row r="1009" spans="1:18" s="47" customFormat="1" ht="15" customHeight="1">
      <c r="A1009" s="305"/>
      <c r="B1009" s="327"/>
      <c r="C1009" s="350"/>
      <c r="D1009" s="437"/>
      <c r="E1009" s="473"/>
      <c r="F1009" s="488"/>
      <c r="G1009" s="506"/>
      <c r="H1009" s="535"/>
      <c r="J1009" s="300"/>
      <c r="K1009" s="300"/>
      <c r="L1009" s="300"/>
      <c r="M1009" s="300"/>
      <c r="N1009" s="300"/>
      <c r="O1009" s="300"/>
      <c r="P1009" s="300"/>
      <c r="Q1009" s="300"/>
      <c r="R1009" s="300"/>
    </row>
    <row r="1010" spans="1:18" s="47" customFormat="1" ht="15" customHeight="1">
      <c r="A1010" s="306" t="s">
        <v>61</v>
      </c>
      <c r="B1010" s="94" t="s">
        <v>140</v>
      </c>
      <c r="C1010" s="96" t="s">
        <v>667</v>
      </c>
      <c r="D1010" s="438"/>
      <c r="E1010" s="474"/>
      <c r="F1010" s="489"/>
      <c r="G1010" s="507"/>
      <c r="H1010" s="536"/>
      <c r="J1010" s="300"/>
      <c r="K1010" s="300"/>
      <c r="L1010" s="300"/>
      <c r="M1010" s="300"/>
      <c r="N1010" s="300"/>
      <c r="O1010" s="300"/>
      <c r="P1010" s="300"/>
      <c r="Q1010" s="300"/>
      <c r="R1010" s="300"/>
    </row>
    <row r="1011" spans="1:18" s="47" customFormat="1" ht="15" customHeight="1">
      <c r="A1011" s="307"/>
      <c r="B1011" s="86"/>
      <c r="C1011" s="86"/>
      <c r="D1011" s="439"/>
      <c r="E1011" s="97"/>
      <c r="F1011" s="168"/>
      <c r="G1011" s="179"/>
      <c r="H1011" s="537"/>
      <c r="J1011" s="300"/>
      <c r="K1011" s="300"/>
      <c r="L1011" s="300"/>
      <c r="M1011" s="300"/>
      <c r="N1011" s="300"/>
      <c r="O1011" s="300"/>
      <c r="P1011" s="300"/>
      <c r="Q1011" s="300"/>
      <c r="R1011" s="300"/>
    </row>
    <row r="1012" spans="1:18" s="47" customFormat="1" ht="15" customHeight="1">
      <c r="A1012" s="308"/>
      <c r="B1012" s="94"/>
      <c r="C1012" s="96"/>
      <c r="D1012" s="440"/>
      <c r="E1012" s="95"/>
      <c r="F1012" s="167"/>
      <c r="G1012" s="178"/>
      <c r="H1012" s="538"/>
      <c r="J1012" s="300"/>
      <c r="K1012" s="300"/>
      <c r="L1012" s="300"/>
      <c r="M1012" s="300"/>
      <c r="N1012" s="300"/>
      <c r="O1012" s="300"/>
      <c r="P1012" s="300"/>
      <c r="Q1012" s="300"/>
      <c r="R1012" s="300"/>
    </row>
    <row r="1013" spans="1:18" s="47" customFormat="1" ht="15" customHeight="1">
      <c r="A1013" s="307"/>
      <c r="B1013" s="86"/>
      <c r="C1013" s="86"/>
      <c r="D1013" s="413"/>
      <c r="E1013" s="97"/>
      <c r="F1013" s="168"/>
      <c r="G1013" s="180"/>
      <c r="H1013" s="537"/>
      <c r="J1013" s="300"/>
      <c r="K1013" s="300"/>
      <c r="L1013" s="300"/>
      <c r="M1013" s="300"/>
      <c r="N1013" s="300"/>
      <c r="O1013" s="300"/>
      <c r="P1013" s="300"/>
      <c r="Q1013" s="300"/>
      <c r="R1013" s="300"/>
    </row>
    <row r="1014" spans="1:18" s="47" customFormat="1" ht="15" customHeight="1">
      <c r="A1014" s="306">
        <v>1</v>
      </c>
      <c r="B1014" s="94" t="s">
        <v>426</v>
      </c>
      <c r="C1014" s="96"/>
      <c r="D1014" s="258">
        <v>1</v>
      </c>
      <c r="E1014" s="95" t="s">
        <v>253</v>
      </c>
      <c r="F1014" s="167"/>
      <c r="G1014" s="178"/>
      <c r="H1014" s="538"/>
      <c r="J1014" s="300"/>
      <c r="K1014" s="300"/>
      <c r="L1014" s="300"/>
      <c r="M1014" s="300"/>
      <c r="N1014" s="300"/>
      <c r="O1014" s="300"/>
      <c r="P1014" s="300"/>
      <c r="Q1014" s="300"/>
      <c r="R1014" s="300"/>
    </row>
    <row r="1015" spans="1:18" s="47" customFormat="1" ht="15" customHeight="1">
      <c r="A1015" s="221"/>
      <c r="B1015" s="230"/>
      <c r="C1015" s="230"/>
      <c r="D1015" s="257"/>
      <c r="E1015" s="230"/>
      <c r="F1015" s="168"/>
      <c r="G1015" s="180"/>
      <c r="H1015" s="537"/>
      <c r="J1015" s="300"/>
      <c r="K1015" s="300"/>
      <c r="L1015" s="300"/>
      <c r="M1015" s="300"/>
      <c r="N1015" s="300"/>
      <c r="O1015" s="300"/>
      <c r="P1015" s="300"/>
      <c r="Q1015" s="300"/>
      <c r="R1015" s="300"/>
    </row>
    <row r="1016" spans="1:18" s="47" customFormat="1" ht="15" customHeight="1">
      <c r="A1016" s="221">
        <v>2</v>
      </c>
      <c r="B1016" s="105" t="s">
        <v>161</v>
      </c>
      <c r="C1016" s="105"/>
      <c r="D1016" s="441">
        <v>1</v>
      </c>
      <c r="E1016" s="268" t="s">
        <v>253</v>
      </c>
      <c r="F1016" s="167"/>
      <c r="G1016" s="178"/>
      <c r="H1016" s="538"/>
      <c r="J1016" s="300"/>
      <c r="K1016" s="300"/>
      <c r="L1016" s="300"/>
      <c r="M1016" s="300"/>
      <c r="N1016" s="300"/>
      <c r="O1016" s="300"/>
      <c r="P1016" s="300"/>
      <c r="Q1016" s="300"/>
      <c r="R1016" s="300"/>
    </row>
    <row r="1017" spans="1:18" s="47" customFormat="1" ht="15" customHeight="1">
      <c r="A1017" s="307"/>
      <c r="B1017" s="86"/>
      <c r="C1017" s="86"/>
      <c r="D1017" s="413"/>
      <c r="E1017" s="97"/>
      <c r="F1017" s="168"/>
      <c r="G1017" s="180"/>
      <c r="H1017" s="537"/>
      <c r="J1017" s="300"/>
      <c r="K1017" s="300"/>
      <c r="L1017" s="300"/>
      <c r="M1017" s="300"/>
      <c r="N1017" s="300"/>
      <c r="O1017" s="300"/>
      <c r="P1017" s="300"/>
      <c r="Q1017" s="300"/>
      <c r="R1017" s="300"/>
    </row>
    <row r="1018" spans="1:18" s="47" customFormat="1" ht="15" customHeight="1">
      <c r="A1018" s="306">
        <v>3</v>
      </c>
      <c r="B1018" s="94" t="s">
        <v>138</v>
      </c>
      <c r="C1018" s="96"/>
      <c r="D1018" s="258">
        <v>1</v>
      </c>
      <c r="E1018" s="95" t="s">
        <v>253</v>
      </c>
      <c r="F1018" s="167"/>
      <c r="G1018" s="178"/>
      <c r="H1018" s="538"/>
      <c r="J1018" s="300"/>
      <c r="K1018" s="300"/>
      <c r="L1018" s="300"/>
      <c r="M1018" s="300"/>
      <c r="N1018" s="300"/>
      <c r="O1018" s="300"/>
      <c r="P1018" s="300"/>
      <c r="Q1018" s="300"/>
      <c r="R1018" s="300"/>
    </row>
    <row r="1019" spans="1:18" s="47" customFormat="1" ht="15" customHeight="1">
      <c r="A1019" s="307"/>
      <c r="B1019" s="86"/>
      <c r="C1019" s="86"/>
      <c r="D1019" s="413"/>
      <c r="E1019" s="97"/>
      <c r="F1019" s="168"/>
      <c r="G1019" s="180"/>
      <c r="H1019" s="537"/>
      <c r="J1019" s="300"/>
      <c r="K1019" s="300"/>
      <c r="L1019" s="300"/>
      <c r="M1019" s="300"/>
      <c r="N1019" s="300"/>
      <c r="O1019" s="300"/>
      <c r="P1019" s="300"/>
      <c r="Q1019" s="300"/>
      <c r="R1019" s="300"/>
    </row>
    <row r="1020" spans="1:18" s="47" customFormat="1" ht="15" customHeight="1">
      <c r="A1020" s="306">
        <v>4</v>
      </c>
      <c r="B1020" s="94" t="s">
        <v>588</v>
      </c>
      <c r="C1020" s="96"/>
      <c r="D1020" s="258">
        <v>1</v>
      </c>
      <c r="E1020" s="95" t="s">
        <v>253</v>
      </c>
      <c r="F1020" s="167"/>
      <c r="G1020" s="178"/>
      <c r="H1020" s="538"/>
      <c r="J1020" s="300"/>
      <c r="K1020" s="300"/>
      <c r="L1020" s="300"/>
      <c r="M1020" s="300"/>
      <c r="N1020" s="300"/>
      <c r="O1020" s="300"/>
      <c r="P1020" s="300"/>
      <c r="Q1020" s="300"/>
      <c r="R1020" s="300"/>
    </row>
    <row r="1021" spans="1:18" s="47" customFormat="1" ht="15" customHeight="1">
      <c r="A1021" s="307"/>
      <c r="B1021" s="86"/>
      <c r="C1021" s="86"/>
      <c r="D1021" s="413"/>
      <c r="E1021" s="97"/>
      <c r="F1021" s="166"/>
      <c r="G1021" s="177"/>
      <c r="H1021" s="539"/>
      <c r="J1021" s="300"/>
      <c r="K1021" s="300"/>
      <c r="L1021" s="300"/>
      <c r="M1021" s="300"/>
      <c r="N1021" s="300"/>
      <c r="O1021" s="300"/>
      <c r="P1021" s="300"/>
      <c r="Q1021" s="300"/>
      <c r="R1021" s="300"/>
    </row>
    <row r="1022" spans="1:18" s="47" customFormat="1" ht="15" customHeight="1">
      <c r="A1022" s="306">
        <v>5</v>
      </c>
      <c r="B1022" s="94" t="s">
        <v>66</v>
      </c>
      <c r="C1022" s="96"/>
      <c r="D1022" s="258">
        <v>1</v>
      </c>
      <c r="E1022" s="95" t="s">
        <v>253</v>
      </c>
      <c r="F1022" s="166"/>
      <c r="G1022" s="177"/>
      <c r="H1022" s="539"/>
      <c r="J1022" s="300"/>
      <c r="K1022" s="300"/>
      <c r="L1022" s="300"/>
      <c r="M1022" s="300"/>
      <c r="N1022" s="300"/>
      <c r="O1022" s="300"/>
      <c r="P1022" s="300"/>
      <c r="Q1022" s="300"/>
      <c r="R1022" s="300"/>
    </row>
    <row r="1023" spans="1:18" s="47" customFormat="1" ht="15" customHeight="1">
      <c r="A1023" s="313"/>
      <c r="B1023" s="93"/>
      <c r="C1023" s="334"/>
      <c r="D1023" s="442"/>
      <c r="E1023" s="97"/>
      <c r="F1023" s="168"/>
      <c r="G1023" s="179"/>
      <c r="H1023" s="537"/>
      <c r="J1023" s="300"/>
      <c r="K1023" s="300"/>
      <c r="L1023" s="300"/>
      <c r="M1023" s="300"/>
      <c r="N1023" s="300"/>
      <c r="O1023" s="300"/>
      <c r="P1023" s="300"/>
      <c r="Q1023" s="300"/>
      <c r="R1023" s="300"/>
    </row>
    <row r="1024" spans="1:18" s="47" customFormat="1" ht="15" customHeight="1">
      <c r="A1024" s="313">
        <v>6</v>
      </c>
      <c r="B1024" s="94" t="s">
        <v>368</v>
      </c>
      <c r="C1024" s="96"/>
      <c r="D1024" s="258">
        <v>1</v>
      </c>
      <c r="E1024" s="95" t="s">
        <v>253</v>
      </c>
      <c r="F1024" s="167"/>
      <c r="G1024" s="178"/>
      <c r="H1024" s="538"/>
      <c r="J1024" s="300"/>
      <c r="K1024" s="300"/>
      <c r="L1024" s="300"/>
      <c r="M1024" s="300"/>
      <c r="N1024" s="300"/>
      <c r="O1024" s="300"/>
      <c r="P1024" s="300"/>
      <c r="Q1024" s="300"/>
      <c r="R1024" s="300"/>
    </row>
    <row r="1025" spans="1:18" s="47" customFormat="1" ht="15" customHeight="1">
      <c r="A1025" s="307"/>
      <c r="B1025" s="86"/>
      <c r="C1025" s="86"/>
      <c r="D1025" s="413"/>
      <c r="E1025" s="97"/>
      <c r="F1025" s="168"/>
      <c r="G1025" s="180"/>
      <c r="H1025" s="537"/>
      <c r="J1025" s="300"/>
      <c r="K1025" s="300"/>
      <c r="L1025" s="300"/>
      <c r="M1025" s="300"/>
      <c r="N1025" s="300"/>
      <c r="O1025" s="300"/>
      <c r="P1025" s="300"/>
      <c r="Q1025" s="300"/>
      <c r="R1025" s="300"/>
    </row>
    <row r="1026" spans="1:18" s="47" customFormat="1" ht="15" customHeight="1">
      <c r="A1026" s="306"/>
      <c r="B1026" s="94"/>
      <c r="C1026" s="96"/>
      <c r="D1026" s="258"/>
      <c r="E1026" s="95"/>
      <c r="F1026" s="167"/>
      <c r="G1026" s="178"/>
      <c r="H1026" s="538"/>
      <c r="J1026" s="300"/>
      <c r="K1026" s="300"/>
      <c r="L1026" s="300"/>
      <c r="M1026" s="300"/>
      <c r="N1026" s="300"/>
      <c r="O1026" s="300"/>
      <c r="P1026" s="300"/>
      <c r="Q1026" s="300"/>
      <c r="R1026" s="300"/>
    </row>
    <row r="1027" spans="1:18" s="47" customFormat="1" ht="15" customHeight="1">
      <c r="A1027" s="307"/>
      <c r="B1027" s="86"/>
      <c r="C1027" s="86"/>
      <c r="D1027" s="413"/>
      <c r="E1027" s="97"/>
      <c r="F1027" s="168"/>
      <c r="G1027" s="179"/>
      <c r="H1027" s="537"/>
      <c r="J1027" s="300"/>
      <c r="K1027" s="300"/>
      <c r="L1027" s="300"/>
      <c r="M1027" s="300"/>
      <c r="N1027" s="300"/>
      <c r="O1027" s="300"/>
      <c r="P1027" s="300"/>
      <c r="Q1027" s="300"/>
      <c r="R1027" s="300"/>
    </row>
    <row r="1028" spans="1:18" s="47" customFormat="1" ht="15" customHeight="1">
      <c r="A1028" s="306"/>
      <c r="B1028" s="94"/>
      <c r="C1028" s="96"/>
      <c r="D1028" s="258"/>
      <c r="E1028" s="95"/>
      <c r="F1028" s="167"/>
      <c r="G1028" s="178"/>
      <c r="H1028" s="538"/>
      <c r="J1028" s="300"/>
      <c r="K1028" s="300"/>
      <c r="L1028" s="300"/>
      <c r="M1028" s="300"/>
      <c r="N1028" s="300"/>
      <c r="O1028" s="300"/>
      <c r="P1028" s="300"/>
      <c r="Q1028" s="300"/>
      <c r="R1028" s="300"/>
    </row>
    <row r="1029" spans="1:18" s="47" customFormat="1" ht="15" customHeight="1">
      <c r="A1029" s="307"/>
      <c r="B1029" s="86"/>
      <c r="C1029" s="86"/>
      <c r="D1029" s="413"/>
      <c r="E1029" s="97"/>
      <c r="F1029" s="168"/>
      <c r="G1029" s="179"/>
      <c r="H1029" s="537"/>
      <c r="J1029" s="300"/>
      <c r="K1029" s="300"/>
      <c r="L1029" s="300"/>
      <c r="M1029" s="300"/>
      <c r="N1029" s="300"/>
      <c r="O1029" s="300"/>
      <c r="P1029" s="300"/>
      <c r="Q1029" s="300"/>
      <c r="R1029" s="300"/>
    </row>
    <row r="1030" spans="1:18" s="47" customFormat="1" ht="15" customHeight="1">
      <c r="A1030" s="306"/>
      <c r="B1030" s="94"/>
      <c r="C1030" s="96"/>
      <c r="D1030" s="258"/>
      <c r="E1030" s="95"/>
      <c r="F1030" s="167"/>
      <c r="G1030" s="178"/>
      <c r="H1030" s="538"/>
      <c r="J1030" s="300"/>
      <c r="K1030" s="300"/>
      <c r="L1030" s="300"/>
      <c r="M1030" s="300"/>
      <c r="N1030" s="300"/>
      <c r="O1030" s="300"/>
      <c r="P1030" s="300"/>
      <c r="Q1030" s="300"/>
      <c r="R1030" s="300"/>
    </row>
    <row r="1031" spans="1:18" s="47" customFormat="1" ht="15" customHeight="1">
      <c r="A1031" s="307"/>
      <c r="B1031" s="86"/>
      <c r="C1031" s="86"/>
      <c r="D1031" s="439"/>
      <c r="E1031" s="97"/>
      <c r="F1031" s="168"/>
      <c r="G1031" s="179"/>
      <c r="H1031" s="537"/>
      <c r="J1031" s="300"/>
      <c r="K1031" s="300"/>
      <c r="L1031" s="300"/>
      <c r="M1031" s="300"/>
      <c r="N1031" s="300"/>
      <c r="O1031" s="300"/>
      <c r="P1031" s="300"/>
      <c r="Q1031" s="300"/>
      <c r="R1031" s="300"/>
    </row>
    <row r="1032" spans="1:18" s="47" customFormat="1" ht="15" customHeight="1">
      <c r="A1032" s="306"/>
      <c r="B1032" s="94"/>
      <c r="C1032" s="96"/>
      <c r="D1032" s="258"/>
      <c r="E1032" s="95"/>
      <c r="F1032" s="167"/>
      <c r="G1032" s="178"/>
      <c r="H1032" s="538"/>
      <c r="J1032" s="300"/>
      <c r="K1032" s="300"/>
      <c r="L1032" s="300"/>
      <c r="M1032" s="300"/>
      <c r="N1032" s="300"/>
      <c r="O1032" s="300"/>
      <c r="P1032" s="300"/>
      <c r="Q1032" s="300"/>
      <c r="R1032" s="300"/>
    </row>
    <row r="1033" spans="1:18" s="47" customFormat="1" ht="15" customHeight="1">
      <c r="A1033" s="307"/>
      <c r="B1033" s="86"/>
      <c r="C1033" s="86"/>
      <c r="D1033" s="439"/>
      <c r="E1033" s="97"/>
      <c r="F1033" s="168"/>
      <c r="G1033" s="179"/>
      <c r="H1033" s="537"/>
      <c r="J1033" s="300"/>
      <c r="K1033" s="300"/>
      <c r="L1033" s="300"/>
      <c r="M1033" s="300"/>
      <c r="N1033" s="300"/>
      <c r="O1033" s="300"/>
      <c r="P1033" s="300"/>
      <c r="Q1033" s="300"/>
      <c r="R1033" s="300"/>
    </row>
    <row r="1034" spans="1:18" s="47" customFormat="1" ht="15" customHeight="1">
      <c r="A1034" s="306"/>
      <c r="B1034" s="94"/>
      <c r="C1034" s="96"/>
      <c r="D1034" s="440"/>
      <c r="E1034" s="95"/>
      <c r="F1034" s="167"/>
      <c r="G1034" s="178"/>
      <c r="H1034" s="538"/>
      <c r="J1034" s="300"/>
      <c r="K1034" s="300"/>
      <c r="L1034" s="300"/>
      <c r="M1034" s="300"/>
      <c r="N1034" s="300"/>
      <c r="O1034" s="300"/>
      <c r="P1034" s="300"/>
      <c r="Q1034" s="300"/>
      <c r="R1034" s="300"/>
    </row>
    <row r="1035" spans="1:18" s="47" customFormat="1" ht="15" customHeight="1">
      <c r="A1035" s="307"/>
      <c r="B1035" s="86"/>
      <c r="C1035" s="86"/>
      <c r="D1035" s="439"/>
      <c r="E1035" s="97"/>
      <c r="F1035" s="168"/>
      <c r="G1035" s="179"/>
      <c r="H1035" s="537"/>
      <c r="J1035" s="300"/>
      <c r="K1035" s="300"/>
      <c r="L1035" s="300"/>
      <c r="M1035" s="300"/>
      <c r="N1035" s="300"/>
      <c r="O1035" s="300"/>
      <c r="P1035" s="300"/>
      <c r="Q1035" s="300"/>
      <c r="R1035" s="300"/>
    </row>
    <row r="1036" spans="1:18" s="47" customFormat="1" ht="15" customHeight="1">
      <c r="A1036" s="306"/>
      <c r="B1036" s="94"/>
      <c r="C1036" s="96"/>
      <c r="D1036" s="440"/>
      <c r="E1036" s="95"/>
      <c r="F1036" s="167"/>
      <c r="G1036" s="178"/>
      <c r="H1036" s="538"/>
      <c r="J1036" s="300"/>
      <c r="K1036" s="300"/>
      <c r="L1036" s="300"/>
      <c r="M1036" s="300"/>
      <c r="N1036" s="300"/>
      <c r="O1036" s="300"/>
      <c r="P1036" s="300"/>
      <c r="Q1036" s="300"/>
      <c r="R1036" s="300"/>
    </row>
    <row r="1037" spans="1:18" s="47" customFormat="1" ht="15" customHeight="1">
      <c r="A1037" s="313"/>
      <c r="B1037" s="333"/>
      <c r="C1037" s="334"/>
      <c r="D1037" s="443"/>
      <c r="E1037" s="98"/>
      <c r="F1037" s="166"/>
      <c r="G1037" s="177"/>
      <c r="H1037" s="539"/>
      <c r="J1037" s="300"/>
      <c r="K1037" s="300"/>
      <c r="L1037" s="300"/>
      <c r="M1037" s="300"/>
      <c r="N1037" s="300"/>
      <c r="O1037" s="300"/>
      <c r="P1037" s="300"/>
      <c r="Q1037" s="300"/>
      <c r="R1037" s="300"/>
    </row>
    <row r="1038" spans="1:18" s="47" customFormat="1" ht="15" customHeight="1">
      <c r="A1038" s="313"/>
      <c r="B1038" s="94"/>
      <c r="C1038" s="334"/>
      <c r="D1038" s="440"/>
      <c r="E1038" s="95"/>
      <c r="F1038" s="166"/>
      <c r="G1038" s="177"/>
      <c r="H1038" s="539"/>
      <c r="J1038" s="300"/>
      <c r="K1038" s="300"/>
      <c r="L1038" s="300"/>
      <c r="M1038" s="300"/>
      <c r="N1038" s="300"/>
      <c r="O1038" s="300"/>
      <c r="P1038" s="300"/>
      <c r="Q1038" s="300"/>
      <c r="R1038" s="300"/>
    </row>
    <row r="1039" spans="1:18" s="47" customFormat="1" ht="15" customHeight="1">
      <c r="A1039" s="307"/>
      <c r="B1039" s="86"/>
      <c r="C1039" s="86"/>
      <c r="D1039" s="439"/>
      <c r="E1039" s="97"/>
      <c r="F1039" s="168"/>
      <c r="G1039" s="179"/>
      <c r="H1039" s="537"/>
      <c r="J1039" s="300"/>
      <c r="K1039" s="300"/>
      <c r="L1039" s="300"/>
      <c r="M1039" s="300"/>
      <c r="N1039" s="300"/>
      <c r="O1039" s="300"/>
      <c r="P1039" s="300"/>
      <c r="Q1039" s="300"/>
      <c r="R1039" s="300"/>
    </row>
    <row r="1040" spans="1:18" s="47" customFormat="1" ht="15" customHeight="1">
      <c r="A1040" s="306"/>
      <c r="B1040" s="94"/>
      <c r="C1040" s="96"/>
      <c r="D1040" s="440"/>
      <c r="E1040" s="95"/>
      <c r="F1040" s="167"/>
      <c r="G1040" s="178"/>
      <c r="H1040" s="538"/>
      <c r="J1040" s="300"/>
      <c r="K1040" s="300"/>
      <c r="L1040" s="300"/>
      <c r="M1040" s="300"/>
      <c r="N1040" s="300"/>
      <c r="O1040" s="300"/>
      <c r="P1040" s="300"/>
      <c r="Q1040" s="300"/>
      <c r="R1040" s="300"/>
    </row>
    <row r="1041" spans="1:18" s="47" customFormat="1" ht="15" customHeight="1">
      <c r="A1041" s="307"/>
      <c r="B1041" s="333"/>
      <c r="C1041" s="86"/>
      <c r="D1041" s="439"/>
      <c r="E1041" s="97"/>
      <c r="F1041" s="166"/>
      <c r="G1041" s="180"/>
      <c r="H1041" s="540"/>
      <c r="J1041" s="300"/>
      <c r="K1041" s="300"/>
      <c r="L1041" s="300"/>
      <c r="M1041" s="300"/>
      <c r="N1041" s="300"/>
      <c r="O1041" s="300"/>
      <c r="P1041" s="300"/>
      <c r="Q1041" s="300"/>
      <c r="R1041" s="300"/>
    </row>
    <row r="1042" spans="1:18" s="47" customFormat="1" ht="15" customHeight="1">
      <c r="A1042" s="306"/>
      <c r="B1042" s="95" t="s">
        <v>688</v>
      </c>
      <c r="C1042" s="96"/>
      <c r="D1042" s="440"/>
      <c r="E1042" s="95"/>
      <c r="F1042" s="167"/>
      <c r="G1042" s="178"/>
      <c r="H1042" s="541"/>
      <c r="J1042" s="300"/>
      <c r="K1042" s="300"/>
      <c r="L1042" s="300"/>
      <c r="M1042" s="300"/>
      <c r="N1042" s="300"/>
      <c r="O1042" s="300"/>
      <c r="P1042" s="300"/>
      <c r="Q1042" s="300"/>
      <c r="R1042" s="300"/>
    </row>
    <row r="1043" spans="1:18" s="47" customFormat="1" ht="15" customHeight="1">
      <c r="A1043" s="75"/>
      <c r="B1043" s="97"/>
      <c r="C1043" s="334"/>
      <c r="D1043" s="444"/>
      <c r="E1043" s="97"/>
      <c r="F1043" s="166"/>
      <c r="G1043" s="177"/>
      <c r="H1043" s="539"/>
      <c r="J1043" s="300"/>
      <c r="K1043" s="300"/>
      <c r="L1043" s="300"/>
      <c r="M1043" s="300"/>
      <c r="N1043" s="300"/>
      <c r="O1043" s="300"/>
      <c r="P1043" s="300"/>
      <c r="Q1043" s="300"/>
      <c r="R1043" s="300"/>
    </row>
    <row r="1044" spans="1:18" s="47" customFormat="1" ht="15" customHeight="1">
      <c r="A1044" s="317"/>
      <c r="B1044" s="335"/>
      <c r="C1044" s="353"/>
      <c r="D1044" s="445"/>
      <c r="E1044" s="335"/>
      <c r="F1044" s="490"/>
      <c r="G1044" s="508"/>
      <c r="H1044" s="542"/>
      <c r="J1044" s="300"/>
      <c r="K1044" s="300"/>
      <c r="L1044" s="300"/>
      <c r="M1044" s="300"/>
      <c r="N1044" s="300"/>
      <c r="O1044" s="300"/>
      <c r="P1044" s="300"/>
      <c r="Q1044" s="300"/>
      <c r="R1044" s="300"/>
    </row>
    <row r="1045" spans="1:18" s="47" customFormat="1" ht="15" customHeight="1">
      <c r="A1045" s="318"/>
      <c r="B1045" s="327"/>
      <c r="C1045" s="354"/>
      <c r="D1045" s="446"/>
      <c r="E1045" s="327"/>
      <c r="F1045" s="492"/>
      <c r="G1045" s="516"/>
      <c r="H1045" s="532"/>
      <c r="J1045" s="300"/>
      <c r="K1045" s="300"/>
      <c r="L1045" s="300"/>
      <c r="M1045" s="300"/>
      <c r="N1045" s="300"/>
      <c r="O1045" s="300"/>
      <c r="P1045" s="300"/>
      <c r="Q1045" s="300"/>
      <c r="R1045" s="300"/>
    </row>
    <row r="1046" spans="1:18" s="47" customFormat="1" ht="15" customHeight="1">
      <c r="A1046" s="311">
        <v>1</v>
      </c>
      <c r="B1046" s="94" t="s">
        <v>426</v>
      </c>
      <c r="C1046" s="344"/>
      <c r="D1046" s="447"/>
      <c r="E1046" s="93"/>
      <c r="F1046" s="166"/>
      <c r="G1046" s="512"/>
      <c r="H1046" s="197"/>
      <c r="J1046" s="300"/>
      <c r="K1046" s="300"/>
      <c r="L1046" s="300"/>
      <c r="M1046" s="300"/>
      <c r="N1046" s="300"/>
      <c r="O1046" s="300"/>
      <c r="P1046" s="300"/>
      <c r="Q1046" s="300"/>
      <c r="R1046" s="300"/>
    </row>
    <row r="1047" spans="1:18" s="47" customFormat="1" ht="15" customHeight="1">
      <c r="A1047" s="309"/>
      <c r="B1047" s="86"/>
      <c r="C1047" s="342"/>
      <c r="D1047" s="448"/>
      <c r="E1047" s="86"/>
      <c r="F1047" s="168"/>
      <c r="G1047" s="513"/>
      <c r="H1047" s="199"/>
      <c r="J1047" s="300"/>
      <c r="K1047" s="300"/>
      <c r="L1047" s="300"/>
      <c r="M1047" s="300"/>
      <c r="N1047" s="300"/>
      <c r="O1047" s="300"/>
      <c r="P1047" s="300"/>
      <c r="Q1047" s="300"/>
      <c r="R1047" s="300"/>
    </row>
    <row r="1048" spans="1:18" s="47" customFormat="1" ht="15" customHeight="1">
      <c r="A1048" s="310"/>
      <c r="B1048" s="94" t="s">
        <v>657</v>
      </c>
      <c r="C1048" s="343" t="s">
        <v>80</v>
      </c>
      <c r="D1048" s="449">
        <v>26.7</v>
      </c>
      <c r="E1048" s="478" t="s">
        <v>714</v>
      </c>
      <c r="F1048" s="167"/>
      <c r="G1048" s="511"/>
      <c r="H1048" s="198"/>
      <c r="J1048" s="300"/>
      <c r="K1048" s="300"/>
      <c r="L1048" s="300"/>
      <c r="M1048" s="300"/>
      <c r="N1048" s="300"/>
      <c r="O1048" s="300"/>
      <c r="P1048" s="300"/>
      <c r="Q1048" s="300"/>
      <c r="R1048" s="300"/>
    </row>
    <row r="1049" spans="1:18" s="47" customFormat="1" ht="15" customHeight="1">
      <c r="A1049" s="309"/>
      <c r="B1049" s="86"/>
      <c r="C1049" s="342"/>
      <c r="D1049" s="448"/>
      <c r="E1049" s="86"/>
      <c r="F1049" s="168"/>
      <c r="G1049" s="513"/>
      <c r="H1049" s="199"/>
      <c r="J1049" s="300"/>
      <c r="K1049" s="300"/>
      <c r="L1049" s="300"/>
      <c r="M1049" s="300"/>
      <c r="N1049" s="300"/>
      <c r="O1049" s="300"/>
      <c r="P1049" s="300"/>
      <c r="Q1049" s="300"/>
      <c r="R1049" s="300"/>
    </row>
    <row r="1050" spans="1:18" s="47" customFormat="1" ht="15" customHeight="1">
      <c r="A1050" s="310"/>
      <c r="B1050" s="94" t="s">
        <v>415</v>
      </c>
      <c r="C1050" s="344"/>
      <c r="D1050" s="449">
        <v>24.4</v>
      </c>
      <c r="E1050" s="478" t="s">
        <v>45</v>
      </c>
      <c r="F1050" s="167"/>
      <c r="G1050" s="511"/>
      <c r="H1050" s="198"/>
      <c r="J1050" s="300"/>
      <c r="K1050" s="300"/>
      <c r="L1050" s="300"/>
      <c r="M1050" s="300"/>
      <c r="N1050" s="300"/>
      <c r="O1050" s="300"/>
      <c r="P1050" s="300"/>
      <c r="Q1050" s="300"/>
      <c r="R1050" s="300"/>
    </row>
    <row r="1051" spans="1:18" s="47" customFormat="1" ht="15" customHeight="1">
      <c r="A1051" s="309"/>
      <c r="B1051" s="86"/>
      <c r="C1051" s="342"/>
      <c r="D1051" s="448"/>
      <c r="E1051" s="86"/>
      <c r="F1051" s="168"/>
      <c r="G1051" s="513"/>
      <c r="H1051" s="199"/>
      <c r="J1051" s="300"/>
      <c r="K1051" s="300"/>
      <c r="L1051" s="300"/>
      <c r="M1051" s="300"/>
      <c r="N1051" s="300"/>
      <c r="O1051" s="300"/>
      <c r="P1051" s="300"/>
      <c r="Q1051" s="300"/>
      <c r="R1051" s="300"/>
    </row>
    <row r="1052" spans="1:18" s="47" customFormat="1" ht="15" customHeight="1">
      <c r="A1052" s="310"/>
      <c r="B1052" s="94" t="s">
        <v>503</v>
      </c>
      <c r="C1052" s="123" t="s">
        <v>80</v>
      </c>
      <c r="D1052" s="449">
        <v>16.399999999999999</v>
      </c>
      <c r="E1052" s="478" t="s">
        <v>714</v>
      </c>
      <c r="F1052" s="167"/>
      <c r="G1052" s="511"/>
      <c r="H1052" s="198"/>
      <c r="J1052" s="300"/>
      <c r="K1052" s="300"/>
      <c r="L1052" s="300"/>
      <c r="M1052" s="300"/>
      <c r="N1052" s="300"/>
      <c r="O1052" s="300"/>
      <c r="P1052" s="300"/>
      <c r="Q1052" s="300"/>
      <c r="R1052" s="300"/>
    </row>
    <row r="1053" spans="1:18" s="47" customFormat="1" ht="15" customHeight="1">
      <c r="A1053" s="309"/>
      <c r="B1053" s="86"/>
      <c r="C1053" s="342"/>
      <c r="D1053" s="450"/>
      <c r="E1053" s="86"/>
      <c r="F1053" s="168"/>
      <c r="G1053" s="510"/>
      <c r="H1053" s="199"/>
      <c r="J1053" s="300"/>
      <c r="K1053" s="300"/>
      <c r="L1053" s="300"/>
      <c r="M1053" s="300"/>
      <c r="N1053" s="300"/>
      <c r="O1053" s="300"/>
      <c r="P1053" s="300"/>
      <c r="Q1053" s="300"/>
      <c r="R1053" s="300"/>
    </row>
    <row r="1054" spans="1:18" s="47" customFormat="1" ht="15" customHeight="1">
      <c r="A1054" s="310"/>
      <c r="B1054" s="94" t="s">
        <v>634</v>
      </c>
      <c r="C1054" s="344" t="s">
        <v>381</v>
      </c>
      <c r="D1054" s="451">
        <v>1</v>
      </c>
      <c r="E1054" s="478" t="s">
        <v>253</v>
      </c>
      <c r="F1054" s="453"/>
      <c r="G1054" s="511"/>
      <c r="H1054" s="198"/>
      <c r="J1054" s="300"/>
      <c r="K1054" s="300"/>
      <c r="L1054" s="300"/>
      <c r="M1054" s="300"/>
      <c r="N1054" s="300"/>
      <c r="O1054" s="300"/>
      <c r="P1054" s="300"/>
      <c r="Q1054" s="300"/>
      <c r="R1054" s="300"/>
    </row>
    <row r="1055" spans="1:18" s="47" customFormat="1" ht="15" customHeight="1">
      <c r="A1055" s="309"/>
      <c r="B1055" s="86"/>
      <c r="C1055" s="342"/>
      <c r="D1055" s="448"/>
      <c r="E1055" s="86"/>
      <c r="F1055" s="168"/>
      <c r="G1055" s="513"/>
      <c r="H1055" s="199"/>
      <c r="J1055" s="300"/>
      <c r="K1055" s="300"/>
      <c r="L1055" s="300"/>
      <c r="M1055" s="300"/>
      <c r="N1055" s="300"/>
      <c r="O1055" s="300"/>
      <c r="P1055" s="300"/>
      <c r="Q1055" s="300"/>
      <c r="R1055" s="300"/>
    </row>
    <row r="1056" spans="1:18" s="47" customFormat="1" ht="15" customHeight="1">
      <c r="A1056" s="310"/>
      <c r="B1056" s="94" t="s">
        <v>497</v>
      </c>
      <c r="C1056" s="343" t="s">
        <v>727</v>
      </c>
      <c r="D1056" s="449">
        <v>10.3</v>
      </c>
      <c r="E1056" s="478" t="s">
        <v>714</v>
      </c>
      <c r="F1056" s="167"/>
      <c r="G1056" s="511"/>
      <c r="H1056" s="198"/>
      <c r="J1056" s="300"/>
      <c r="K1056" s="300"/>
      <c r="L1056" s="300"/>
      <c r="M1056" s="300"/>
      <c r="N1056" s="300"/>
      <c r="O1056" s="300"/>
      <c r="P1056" s="300"/>
      <c r="Q1056" s="300"/>
      <c r="R1056" s="300"/>
    </row>
    <row r="1057" spans="1:18" s="47" customFormat="1" ht="15" customHeight="1">
      <c r="A1057" s="309"/>
      <c r="B1057" s="86"/>
      <c r="C1057" s="342"/>
      <c r="D1057" s="450"/>
      <c r="E1057" s="86"/>
      <c r="F1057" s="168"/>
      <c r="G1057" s="513"/>
      <c r="H1057" s="199"/>
      <c r="J1057" s="300"/>
      <c r="K1057" s="300"/>
      <c r="L1057" s="300"/>
      <c r="M1057" s="300"/>
      <c r="N1057" s="300"/>
      <c r="O1057" s="300"/>
      <c r="P1057" s="300"/>
      <c r="Q1057" s="300"/>
      <c r="R1057" s="300"/>
    </row>
    <row r="1058" spans="1:18" s="47" customFormat="1" ht="15" customHeight="1">
      <c r="A1058" s="310"/>
      <c r="B1058" s="94" t="s">
        <v>678</v>
      </c>
      <c r="C1058" s="344"/>
      <c r="D1058" s="449">
        <v>10.3</v>
      </c>
      <c r="E1058" s="478" t="s">
        <v>714</v>
      </c>
      <c r="F1058" s="453"/>
      <c r="G1058" s="511"/>
      <c r="H1058" s="198"/>
      <c r="J1058" s="300"/>
      <c r="K1058" s="300"/>
      <c r="L1058" s="300"/>
      <c r="M1058" s="300"/>
      <c r="N1058" s="300"/>
      <c r="O1058" s="300"/>
      <c r="P1058" s="300"/>
      <c r="Q1058" s="300"/>
      <c r="R1058" s="300"/>
    </row>
    <row r="1059" spans="1:18" s="47" customFormat="1" ht="15" customHeight="1">
      <c r="A1059" s="309"/>
      <c r="B1059" s="86"/>
      <c r="C1059" s="342"/>
      <c r="D1059" s="450"/>
      <c r="E1059" s="86"/>
      <c r="F1059" s="168"/>
      <c r="G1059" s="510"/>
      <c r="H1059" s="199"/>
      <c r="I1059" s="302"/>
      <c r="J1059" s="300"/>
      <c r="K1059" s="300"/>
      <c r="L1059" s="300"/>
      <c r="M1059" s="300"/>
      <c r="N1059" s="300"/>
      <c r="O1059" s="300"/>
      <c r="P1059" s="300"/>
      <c r="Q1059" s="300"/>
      <c r="R1059" s="300"/>
    </row>
    <row r="1060" spans="1:18" s="47" customFormat="1" ht="15" customHeight="1">
      <c r="A1060" s="310"/>
      <c r="B1060" s="94"/>
      <c r="C1060" s="344"/>
      <c r="D1060" s="449"/>
      <c r="E1060" s="478"/>
      <c r="F1060" s="453"/>
      <c r="G1060" s="511"/>
      <c r="H1060" s="198"/>
      <c r="I1060" s="46"/>
      <c r="J1060" s="302"/>
      <c r="L1060" s="300"/>
      <c r="M1060" s="300"/>
      <c r="N1060" s="300"/>
      <c r="O1060" s="300"/>
      <c r="P1060" s="300"/>
      <c r="Q1060" s="300"/>
      <c r="R1060" s="300"/>
    </row>
    <row r="1061" spans="1:18" s="47" customFormat="1" ht="15" customHeight="1">
      <c r="A1061" s="309"/>
      <c r="B1061" s="86"/>
      <c r="C1061" s="342"/>
      <c r="D1061" s="450"/>
      <c r="E1061" s="86"/>
      <c r="F1061" s="168"/>
      <c r="G1061" s="510"/>
      <c r="H1061" s="199"/>
      <c r="J1061" s="300"/>
      <c r="K1061" s="300"/>
      <c r="L1061" s="300"/>
      <c r="M1061" s="300"/>
      <c r="N1061" s="300"/>
      <c r="O1061" s="300"/>
      <c r="P1061" s="300"/>
      <c r="Q1061" s="300"/>
      <c r="R1061" s="300"/>
    </row>
    <row r="1062" spans="1:18" s="47" customFormat="1" ht="15" customHeight="1">
      <c r="A1062" s="310"/>
      <c r="B1062" s="94"/>
      <c r="C1062" s="343"/>
      <c r="D1062" s="449"/>
      <c r="E1062" s="478"/>
      <c r="F1062" s="453"/>
      <c r="G1062" s="511"/>
      <c r="H1062" s="198"/>
      <c r="J1062" s="300"/>
      <c r="K1062" s="300"/>
      <c r="L1062" s="300"/>
      <c r="M1062" s="300"/>
      <c r="N1062" s="300"/>
      <c r="O1062" s="300"/>
      <c r="P1062" s="300"/>
      <c r="Q1062" s="300"/>
      <c r="R1062" s="300"/>
    </row>
    <row r="1063" spans="1:18" s="47" customFormat="1" ht="15" customHeight="1">
      <c r="A1063" s="309"/>
      <c r="B1063" s="86"/>
      <c r="C1063" s="342"/>
      <c r="D1063" s="450"/>
      <c r="E1063" s="86"/>
      <c r="F1063" s="168"/>
      <c r="G1063" s="510"/>
      <c r="H1063" s="199"/>
      <c r="J1063" s="300"/>
      <c r="K1063" s="300"/>
      <c r="L1063" s="300"/>
      <c r="M1063" s="300"/>
      <c r="N1063" s="300"/>
      <c r="O1063" s="300"/>
      <c r="P1063" s="300"/>
      <c r="Q1063" s="300"/>
      <c r="R1063" s="300"/>
    </row>
    <row r="1064" spans="1:18" s="47" customFormat="1" ht="15" customHeight="1">
      <c r="A1064" s="310"/>
      <c r="B1064" s="94"/>
      <c r="C1064" s="343"/>
      <c r="D1064" s="449"/>
      <c r="E1064" s="478"/>
      <c r="F1064" s="453"/>
      <c r="G1064" s="511"/>
      <c r="H1064" s="198"/>
      <c r="J1064" s="300"/>
      <c r="K1064" s="300"/>
      <c r="L1064" s="300"/>
      <c r="M1064" s="300"/>
      <c r="N1064" s="300"/>
      <c r="O1064" s="300"/>
      <c r="P1064" s="300"/>
      <c r="Q1064" s="300"/>
      <c r="R1064" s="300"/>
    </row>
    <row r="1065" spans="1:18" s="47" customFormat="1" ht="15" customHeight="1">
      <c r="A1065" s="309"/>
      <c r="B1065" s="86"/>
      <c r="C1065" s="342"/>
      <c r="D1065" s="450"/>
      <c r="E1065" s="86"/>
      <c r="F1065" s="168"/>
      <c r="G1065" s="510"/>
      <c r="H1065" s="199"/>
      <c r="J1065" s="300"/>
      <c r="K1065" s="300"/>
      <c r="L1065" s="300"/>
      <c r="M1065" s="300"/>
      <c r="N1065" s="300"/>
      <c r="O1065" s="300"/>
      <c r="P1065" s="300"/>
      <c r="Q1065" s="300"/>
      <c r="R1065" s="300"/>
    </row>
    <row r="1066" spans="1:18" s="47" customFormat="1" ht="15" customHeight="1">
      <c r="A1066" s="310"/>
      <c r="B1066" s="94"/>
      <c r="C1066" s="343"/>
      <c r="D1066" s="167"/>
      <c r="E1066" s="95"/>
      <c r="F1066" s="453"/>
      <c r="G1066" s="511"/>
      <c r="H1066" s="198"/>
      <c r="J1066" s="300"/>
      <c r="K1066" s="300"/>
      <c r="L1066" s="300"/>
      <c r="M1066" s="300"/>
      <c r="N1066" s="300"/>
      <c r="O1066" s="300"/>
      <c r="P1066" s="300"/>
      <c r="Q1066" s="300"/>
      <c r="R1066" s="300"/>
    </row>
    <row r="1067" spans="1:18" s="47" customFormat="1" ht="15" customHeight="1">
      <c r="A1067" s="309"/>
      <c r="B1067" s="86"/>
      <c r="C1067" s="342"/>
      <c r="D1067" s="450"/>
      <c r="E1067" s="86"/>
      <c r="F1067" s="168"/>
      <c r="G1067" s="510"/>
      <c r="H1067" s="199"/>
      <c r="J1067" s="300"/>
      <c r="K1067" s="300"/>
      <c r="L1067" s="300"/>
      <c r="M1067" s="300"/>
      <c r="N1067" s="300"/>
      <c r="O1067" s="300"/>
      <c r="P1067" s="300"/>
      <c r="Q1067" s="300"/>
      <c r="R1067" s="300"/>
    </row>
    <row r="1068" spans="1:18" s="47" customFormat="1" ht="15" customHeight="1">
      <c r="A1068" s="310"/>
      <c r="B1068" s="94"/>
      <c r="C1068" s="343"/>
      <c r="D1068" s="449"/>
      <c r="E1068" s="478"/>
      <c r="F1068" s="453"/>
      <c r="G1068" s="511"/>
      <c r="H1068" s="198"/>
      <c r="J1068" s="300"/>
      <c r="K1068" s="300"/>
      <c r="L1068" s="300"/>
      <c r="M1068" s="300"/>
      <c r="N1068" s="300"/>
      <c r="O1068" s="300"/>
      <c r="P1068" s="300"/>
      <c r="Q1068" s="300"/>
      <c r="R1068" s="300"/>
    </row>
    <row r="1069" spans="1:18" s="47" customFormat="1" ht="15" customHeight="1">
      <c r="A1069" s="309"/>
      <c r="B1069" s="86"/>
      <c r="C1069" s="342"/>
      <c r="D1069" s="168"/>
      <c r="E1069" s="86"/>
      <c r="F1069" s="168"/>
      <c r="G1069" s="510"/>
      <c r="H1069" s="199"/>
      <c r="J1069" s="300"/>
      <c r="K1069" s="300"/>
      <c r="L1069" s="300"/>
      <c r="M1069" s="300"/>
      <c r="N1069" s="300"/>
      <c r="O1069" s="300"/>
      <c r="P1069" s="300"/>
      <c r="Q1069" s="300"/>
      <c r="R1069" s="300"/>
    </row>
    <row r="1070" spans="1:18" s="47" customFormat="1" ht="15" customHeight="1">
      <c r="A1070" s="310"/>
      <c r="B1070" s="94"/>
      <c r="C1070" s="343"/>
      <c r="D1070" s="449"/>
      <c r="E1070" s="478"/>
      <c r="F1070" s="453"/>
      <c r="G1070" s="511"/>
      <c r="H1070" s="198"/>
      <c r="J1070" s="300"/>
      <c r="K1070" s="300"/>
      <c r="L1070" s="300"/>
      <c r="M1070" s="300"/>
      <c r="N1070" s="300"/>
      <c r="O1070" s="300"/>
      <c r="P1070" s="300"/>
      <c r="Q1070" s="300"/>
      <c r="R1070" s="300"/>
    </row>
    <row r="1071" spans="1:18" s="47" customFormat="1" ht="15" customHeight="1">
      <c r="A1071" s="309"/>
      <c r="B1071" s="86"/>
      <c r="C1071" s="342"/>
      <c r="D1071" s="168"/>
      <c r="E1071" s="86"/>
      <c r="F1071" s="168"/>
      <c r="G1071" s="510"/>
      <c r="H1071" s="199"/>
      <c r="J1071" s="300"/>
      <c r="K1071" s="300"/>
      <c r="L1071" s="300"/>
      <c r="M1071" s="300"/>
      <c r="N1071" s="300"/>
      <c r="O1071" s="300"/>
      <c r="P1071" s="300"/>
      <c r="Q1071" s="300"/>
      <c r="R1071" s="300"/>
    </row>
    <row r="1072" spans="1:18" s="47" customFormat="1" ht="15" customHeight="1">
      <c r="A1072" s="310"/>
      <c r="B1072" s="94"/>
      <c r="C1072" s="343"/>
      <c r="D1072" s="449"/>
      <c r="E1072" s="478"/>
      <c r="F1072" s="453"/>
      <c r="G1072" s="511"/>
      <c r="H1072" s="198"/>
      <c r="J1072" s="300"/>
      <c r="K1072" s="300"/>
      <c r="L1072" s="300"/>
      <c r="M1072" s="300"/>
      <c r="N1072" s="300"/>
      <c r="O1072" s="300"/>
      <c r="P1072" s="300"/>
      <c r="Q1072" s="300"/>
      <c r="R1072" s="300"/>
    </row>
    <row r="1073" spans="1:18" s="47" customFormat="1" ht="15" customHeight="1">
      <c r="A1073" s="309"/>
      <c r="B1073" s="86"/>
      <c r="C1073" s="342"/>
      <c r="D1073" s="450"/>
      <c r="E1073" s="86"/>
      <c r="F1073" s="168"/>
      <c r="G1073" s="510"/>
      <c r="H1073" s="199"/>
      <c r="J1073" s="300"/>
      <c r="K1073" s="300"/>
      <c r="L1073" s="300"/>
      <c r="M1073" s="300"/>
      <c r="N1073" s="300"/>
      <c r="O1073" s="300"/>
      <c r="P1073" s="300"/>
      <c r="Q1073" s="300"/>
      <c r="R1073" s="300"/>
    </row>
    <row r="1074" spans="1:18" s="47" customFormat="1" ht="15" customHeight="1">
      <c r="A1074" s="310"/>
      <c r="B1074" s="94"/>
      <c r="C1074" s="123"/>
      <c r="D1074" s="452"/>
      <c r="E1074" s="478"/>
      <c r="F1074" s="453"/>
      <c r="G1074" s="511"/>
      <c r="H1074" s="198"/>
      <c r="J1074" s="300"/>
      <c r="K1074" s="300"/>
      <c r="L1074" s="300"/>
      <c r="M1074" s="300"/>
      <c r="N1074" s="300"/>
      <c r="O1074" s="300"/>
      <c r="P1074" s="300"/>
      <c r="Q1074" s="300"/>
      <c r="R1074" s="300"/>
    </row>
    <row r="1075" spans="1:18" s="47" customFormat="1" ht="15" customHeight="1">
      <c r="A1075" s="309"/>
      <c r="B1075" s="86"/>
      <c r="C1075" s="342"/>
      <c r="D1075" s="450"/>
      <c r="E1075" s="86"/>
      <c r="F1075" s="168"/>
      <c r="G1075" s="510"/>
      <c r="H1075" s="199"/>
      <c r="J1075" s="300"/>
      <c r="K1075" s="300"/>
      <c r="L1075" s="300"/>
      <c r="M1075" s="300"/>
      <c r="N1075" s="300"/>
      <c r="O1075" s="300"/>
      <c r="P1075" s="300"/>
      <c r="Q1075" s="300"/>
      <c r="R1075" s="300"/>
    </row>
    <row r="1076" spans="1:18" s="47" customFormat="1" ht="15" customHeight="1">
      <c r="A1076" s="310"/>
      <c r="B1076" s="94"/>
      <c r="C1076" s="343"/>
      <c r="D1076" s="453"/>
      <c r="E1076" s="476"/>
      <c r="F1076" s="453"/>
      <c r="G1076" s="511"/>
      <c r="H1076" s="198"/>
      <c r="J1076" s="300"/>
      <c r="K1076" s="300"/>
      <c r="L1076" s="300"/>
      <c r="M1076" s="300"/>
      <c r="N1076" s="300"/>
      <c r="O1076" s="300"/>
      <c r="P1076" s="300"/>
      <c r="Q1076" s="300"/>
      <c r="R1076" s="300"/>
    </row>
    <row r="1077" spans="1:18" s="47" customFormat="1" ht="15" customHeight="1">
      <c r="A1077" s="309"/>
      <c r="B1077" s="86"/>
      <c r="C1077" s="342"/>
      <c r="D1077" s="450"/>
      <c r="E1077" s="86"/>
      <c r="F1077" s="168"/>
      <c r="G1077" s="513"/>
      <c r="H1077" s="199"/>
      <c r="J1077" s="300"/>
      <c r="K1077" s="300"/>
      <c r="L1077" s="300"/>
      <c r="M1077" s="300"/>
      <c r="N1077" s="300"/>
      <c r="O1077" s="300"/>
      <c r="P1077" s="300"/>
      <c r="Q1077" s="300"/>
      <c r="R1077" s="300"/>
    </row>
    <row r="1078" spans="1:18" s="47" customFormat="1" ht="15" customHeight="1">
      <c r="A1078" s="311"/>
      <c r="B1078" s="97" t="s">
        <v>698</v>
      </c>
      <c r="C1078" s="344"/>
      <c r="D1078" s="447"/>
      <c r="E1078" s="93"/>
      <c r="F1078" s="166"/>
      <c r="G1078" s="512"/>
      <c r="H1078" s="197"/>
      <c r="J1078" s="300"/>
      <c r="K1078" s="300"/>
      <c r="L1078" s="300"/>
      <c r="M1078" s="300"/>
      <c r="N1078" s="300"/>
      <c r="O1078" s="300"/>
      <c r="P1078" s="300"/>
      <c r="Q1078" s="300"/>
      <c r="R1078" s="300"/>
    </row>
    <row r="1079" spans="1:18" s="47" customFormat="1" ht="15" customHeight="1">
      <c r="A1079" s="309"/>
      <c r="B1079" s="86"/>
      <c r="C1079" s="342"/>
      <c r="D1079" s="450"/>
      <c r="E1079" s="86"/>
      <c r="F1079" s="168"/>
      <c r="G1079" s="510"/>
      <c r="H1079" s="199"/>
      <c r="J1079" s="300"/>
      <c r="K1079" s="300"/>
      <c r="L1079" s="300"/>
      <c r="M1079" s="300"/>
      <c r="N1079" s="300"/>
      <c r="O1079" s="300"/>
      <c r="P1079" s="300"/>
      <c r="Q1079" s="300"/>
      <c r="R1079" s="300"/>
    </row>
    <row r="1080" spans="1:18" s="47" customFormat="1" ht="15" customHeight="1">
      <c r="A1080" s="314"/>
      <c r="B1080" s="335"/>
      <c r="C1080" s="345"/>
      <c r="D1080" s="454"/>
      <c r="E1080" s="329"/>
      <c r="F1080" s="490"/>
      <c r="G1080" s="514"/>
      <c r="H1080" s="530"/>
      <c r="J1080" s="300"/>
      <c r="K1080" s="300"/>
      <c r="L1080" s="300"/>
      <c r="M1080" s="300"/>
      <c r="N1080" s="300"/>
      <c r="O1080" s="300"/>
      <c r="P1080" s="300"/>
      <c r="Q1080" s="300"/>
      <c r="R1080" s="300"/>
    </row>
    <row r="1081" spans="1:18" s="47" customFormat="1" ht="15" customHeight="1">
      <c r="A1081" s="318"/>
      <c r="B1081" s="327"/>
      <c r="C1081" s="354"/>
      <c r="D1081" s="446"/>
      <c r="E1081" s="327"/>
      <c r="F1081" s="492"/>
      <c r="G1081" s="516"/>
      <c r="H1081" s="532"/>
      <c r="J1081" s="300"/>
      <c r="K1081" s="300"/>
      <c r="L1081" s="300"/>
      <c r="M1081" s="300"/>
      <c r="N1081" s="300"/>
      <c r="O1081" s="300"/>
      <c r="P1081" s="300"/>
      <c r="Q1081" s="300"/>
      <c r="R1081" s="300"/>
    </row>
    <row r="1082" spans="1:18" s="47" customFormat="1" ht="15" customHeight="1">
      <c r="A1082" s="311">
        <v>2</v>
      </c>
      <c r="B1082" s="94" t="s">
        <v>161</v>
      </c>
      <c r="C1082" s="344"/>
      <c r="D1082" s="447"/>
      <c r="E1082" s="93"/>
      <c r="F1082" s="166"/>
      <c r="G1082" s="512"/>
      <c r="H1082" s="197"/>
      <c r="J1082" s="300"/>
      <c r="K1082" s="300"/>
      <c r="L1082" s="300"/>
      <c r="M1082" s="300"/>
      <c r="N1082" s="300"/>
      <c r="O1082" s="300"/>
      <c r="P1082" s="300"/>
      <c r="Q1082" s="300"/>
      <c r="R1082" s="300"/>
    </row>
    <row r="1083" spans="1:18" s="47" customFormat="1" ht="15" customHeight="1">
      <c r="A1083" s="309"/>
      <c r="B1083" s="86"/>
      <c r="C1083" s="342"/>
      <c r="D1083" s="455"/>
      <c r="E1083" s="86"/>
      <c r="F1083" s="499"/>
      <c r="G1083" s="513"/>
      <c r="H1083" s="199"/>
      <c r="J1083" s="300"/>
      <c r="K1083" s="300"/>
      <c r="L1083" s="300"/>
      <c r="M1083" s="300"/>
      <c r="N1083" s="300"/>
      <c r="O1083" s="300"/>
      <c r="P1083" s="300"/>
      <c r="Q1083" s="300"/>
      <c r="R1083" s="300"/>
    </row>
    <row r="1084" spans="1:18" s="47" customFormat="1" ht="15" customHeight="1">
      <c r="A1084" s="310"/>
      <c r="B1084" s="94" t="s">
        <v>315</v>
      </c>
      <c r="C1084" s="344" t="s">
        <v>733</v>
      </c>
      <c r="D1084" s="456">
        <v>3.7</v>
      </c>
      <c r="E1084" s="478" t="s">
        <v>714</v>
      </c>
      <c r="F1084" s="167"/>
      <c r="G1084" s="511"/>
      <c r="H1084" s="198"/>
      <c r="J1084" s="300"/>
      <c r="K1084" s="300"/>
      <c r="L1084" s="300"/>
      <c r="M1084" s="300"/>
      <c r="N1084" s="300"/>
      <c r="O1084" s="300"/>
      <c r="P1084" s="300"/>
      <c r="Q1084" s="300"/>
      <c r="R1084" s="300"/>
    </row>
    <row r="1085" spans="1:18" s="47" customFormat="1" ht="15" customHeight="1">
      <c r="A1085" s="309"/>
      <c r="B1085" s="86"/>
      <c r="C1085" s="342"/>
      <c r="D1085" s="455"/>
      <c r="E1085" s="86"/>
      <c r="F1085" s="499"/>
      <c r="G1085" s="513"/>
      <c r="H1085" s="199"/>
      <c r="J1085" s="300"/>
      <c r="K1085" s="300"/>
      <c r="L1085" s="300"/>
      <c r="M1085" s="300"/>
      <c r="N1085" s="300"/>
      <c r="O1085" s="300"/>
      <c r="P1085" s="300"/>
      <c r="Q1085" s="300"/>
      <c r="R1085" s="300"/>
    </row>
    <row r="1086" spans="1:18" s="47" customFormat="1" ht="15" customHeight="1">
      <c r="A1086" s="310"/>
      <c r="B1086" s="94" t="s">
        <v>158</v>
      </c>
      <c r="C1086" s="344" t="s">
        <v>955</v>
      </c>
      <c r="D1086" s="456">
        <v>1.2</v>
      </c>
      <c r="E1086" s="478" t="s">
        <v>714</v>
      </c>
      <c r="F1086" s="167"/>
      <c r="G1086" s="511"/>
      <c r="H1086" s="198"/>
      <c r="J1086" s="300"/>
      <c r="K1086" s="300"/>
      <c r="L1086" s="300"/>
      <c r="M1086" s="300"/>
      <c r="N1086" s="300"/>
      <c r="O1086" s="300"/>
      <c r="P1086" s="300"/>
      <c r="Q1086" s="300"/>
      <c r="R1086" s="300"/>
    </row>
    <row r="1087" spans="1:18" s="47" customFormat="1" ht="15" customHeight="1">
      <c r="A1087" s="309"/>
      <c r="B1087" s="86"/>
      <c r="C1087" s="342"/>
      <c r="D1087" s="455"/>
      <c r="E1087" s="86"/>
      <c r="F1087" s="499"/>
      <c r="G1087" s="513"/>
      <c r="H1087" s="199"/>
      <c r="I1087" s="302"/>
      <c r="J1087" s="300"/>
      <c r="K1087" s="300"/>
      <c r="L1087" s="300"/>
      <c r="M1087" s="300"/>
      <c r="N1087" s="300"/>
      <c r="O1087" s="300"/>
      <c r="P1087" s="300"/>
      <c r="Q1087" s="300"/>
      <c r="R1087" s="300"/>
    </row>
    <row r="1088" spans="1:18" s="47" customFormat="1" ht="15" customHeight="1">
      <c r="A1088" s="310"/>
      <c r="B1088" s="94" t="s">
        <v>380</v>
      </c>
      <c r="C1088" s="344"/>
      <c r="D1088" s="456">
        <v>1.2</v>
      </c>
      <c r="E1088" s="478" t="s">
        <v>714</v>
      </c>
      <c r="F1088" s="167"/>
      <c r="G1088" s="511"/>
      <c r="H1088" s="198"/>
      <c r="I1088" s="46"/>
      <c r="J1088" s="302"/>
      <c r="L1088" s="300"/>
      <c r="M1088" s="300"/>
      <c r="N1088" s="300"/>
      <c r="O1088" s="300"/>
      <c r="P1088" s="300"/>
      <c r="Q1088" s="300"/>
      <c r="R1088" s="300"/>
    </row>
    <row r="1089" spans="1:18" s="47" customFormat="1" ht="15" customHeight="1">
      <c r="A1089" s="309"/>
      <c r="B1089" s="86"/>
      <c r="C1089" s="342"/>
      <c r="D1089" s="450"/>
      <c r="E1089" s="86"/>
      <c r="F1089" s="168"/>
      <c r="G1089" s="510"/>
      <c r="H1089" s="199"/>
      <c r="J1089" s="300"/>
      <c r="K1089" s="300"/>
      <c r="L1089" s="300"/>
      <c r="M1089" s="300"/>
      <c r="N1089" s="300"/>
      <c r="O1089" s="300"/>
      <c r="P1089" s="300"/>
      <c r="Q1089" s="300"/>
      <c r="R1089" s="300"/>
    </row>
    <row r="1090" spans="1:18" s="47" customFormat="1" ht="15" customHeight="1">
      <c r="A1090" s="310"/>
      <c r="B1090" s="94"/>
      <c r="C1090" s="343"/>
      <c r="D1090" s="449"/>
      <c r="E1090" s="478"/>
      <c r="F1090" s="453"/>
      <c r="G1090" s="511"/>
      <c r="H1090" s="198"/>
      <c r="J1090" s="300"/>
      <c r="K1090" s="300"/>
      <c r="L1090" s="300"/>
      <c r="M1090" s="300"/>
      <c r="N1090" s="300"/>
      <c r="O1090" s="300"/>
      <c r="P1090" s="300"/>
      <c r="Q1090" s="300"/>
      <c r="R1090" s="300"/>
    </row>
    <row r="1091" spans="1:18" s="47" customFormat="1" ht="15" customHeight="1">
      <c r="A1091" s="309"/>
      <c r="B1091" s="86"/>
      <c r="C1091" s="342"/>
      <c r="D1091" s="450"/>
      <c r="E1091" s="86"/>
      <c r="F1091" s="168"/>
      <c r="G1091" s="510"/>
      <c r="H1091" s="199"/>
      <c r="J1091" s="300"/>
      <c r="K1091" s="300"/>
      <c r="L1091" s="300"/>
      <c r="M1091" s="300"/>
      <c r="N1091" s="300"/>
      <c r="O1091" s="300"/>
      <c r="P1091" s="300"/>
      <c r="Q1091" s="300"/>
      <c r="R1091" s="300"/>
    </row>
    <row r="1092" spans="1:18" s="47" customFormat="1" ht="15" customHeight="1">
      <c r="A1092" s="310"/>
      <c r="B1092" s="94"/>
      <c r="C1092" s="344"/>
      <c r="D1092" s="449"/>
      <c r="E1092" s="478"/>
      <c r="F1092" s="453"/>
      <c r="G1092" s="511"/>
      <c r="H1092" s="198"/>
      <c r="J1092" s="300"/>
      <c r="K1092" s="300"/>
      <c r="L1092" s="300"/>
      <c r="M1092" s="300"/>
      <c r="N1092" s="300"/>
      <c r="O1092" s="300"/>
      <c r="P1092" s="300"/>
      <c r="Q1092" s="300"/>
      <c r="R1092" s="300"/>
    </row>
    <row r="1093" spans="1:18" s="47" customFormat="1" ht="15" customHeight="1">
      <c r="A1093" s="309"/>
      <c r="B1093" s="86"/>
      <c r="C1093" s="342"/>
      <c r="D1093" s="450"/>
      <c r="E1093" s="86"/>
      <c r="F1093" s="168"/>
      <c r="G1093" s="510"/>
      <c r="H1093" s="199"/>
      <c r="J1093" s="300"/>
      <c r="K1093" s="300"/>
      <c r="L1093" s="300"/>
      <c r="M1093" s="300"/>
      <c r="N1093" s="300"/>
      <c r="O1093" s="300"/>
      <c r="P1093" s="300"/>
      <c r="Q1093" s="300"/>
      <c r="R1093" s="300"/>
    </row>
    <row r="1094" spans="1:18" s="47" customFormat="1" ht="15" customHeight="1">
      <c r="A1094" s="310"/>
      <c r="B1094" s="94"/>
      <c r="C1094" s="123"/>
      <c r="D1094" s="449"/>
      <c r="E1094" s="478"/>
      <c r="F1094" s="453"/>
      <c r="G1094" s="511"/>
      <c r="H1094" s="198"/>
      <c r="J1094" s="300"/>
      <c r="K1094" s="300"/>
      <c r="L1094" s="300"/>
      <c r="M1094" s="300"/>
      <c r="N1094" s="300"/>
      <c r="O1094" s="300"/>
      <c r="P1094" s="300"/>
      <c r="Q1094" s="300"/>
      <c r="R1094" s="300"/>
    </row>
    <row r="1095" spans="1:18" s="47" customFormat="1" ht="15" customHeight="1">
      <c r="A1095" s="309"/>
      <c r="B1095" s="86"/>
      <c r="C1095" s="342"/>
      <c r="D1095" s="450"/>
      <c r="E1095" s="86"/>
      <c r="F1095" s="168"/>
      <c r="G1095" s="510"/>
      <c r="H1095" s="199"/>
      <c r="J1095" s="300"/>
      <c r="K1095" s="300"/>
      <c r="L1095" s="300"/>
      <c r="M1095" s="300"/>
      <c r="N1095" s="300"/>
      <c r="O1095" s="300"/>
      <c r="P1095" s="300"/>
      <c r="Q1095" s="300"/>
      <c r="R1095" s="300"/>
    </row>
    <row r="1096" spans="1:18" s="47" customFormat="1" ht="15" customHeight="1">
      <c r="A1096" s="310"/>
      <c r="B1096" s="94"/>
      <c r="C1096" s="343"/>
      <c r="D1096" s="449"/>
      <c r="E1096" s="478"/>
      <c r="F1096" s="453"/>
      <c r="G1096" s="511"/>
      <c r="H1096" s="198"/>
      <c r="J1096" s="300"/>
      <c r="K1096" s="300"/>
      <c r="L1096" s="300"/>
      <c r="M1096" s="300"/>
      <c r="N1096" s="300"/>
      <c r="O1096" s="300"/>
      <c r="P1096" s="300"/>
      <c r="Q1096" s="300"/>
      <c r="R1096" s="300"/>
    </row>
    <row r="1097" spans="1:18" s="47" customFormat="1" ht="15" customHeight="1">
      <c r="A1097" s="309"/>
      <c r="B1097" s="86"/>
      <c r="C1097" s="342"/>
      <c r="D1097" s="450"/>
      <c r="E1097" s="86"/>
      <c r="F1097" s="168"/>
      <c r="G1097" s="510"/>
      <c r="H1097" s="199"/>
      <c r="J1097" s="300"/>
      <c r="K1097" s="300"/>
      <c r="L1097" s="300"/>
      <c r="M1097" s="300"/>
      <c r="N1097" s="300"/>
      <c r="O1097" s="300"/>
      <c r="P1097" s="300"/>
      <c r="Q1097" s="300"/>
      <c r="R1097" s="300"/>
    </row>
    <row r="1098" spans="1:18" s="47" customFormat="1" ht="15" customHeight="1">
      <c r="A1098" s="310"/>
      <c r="B1098" s="94"/>
      <c r="C1098" s="343"/>
      <c r="D1098" s="449"/>
      <c r="E1098" s="478"/>
      <c r="F1098" s="453"/>
      <c r="G1098" s="511"/>
      <c r="H1098" s="198"/>
      <c r="J1098" s="300"/>
      <c r="K1098" s="300"/>
      <c r="L1098" s="300"/>
      <c r="M1098" s="300"/>
      <c r="N1098" s="300"/>
      <c r="O1098" s="300"/>
      <c r="P1098" s="300"/>
      <c r="Q1098" s="300"/>
      <c r="R1098" s="300"/>
    </row>
    <row r="1099" spans="1:18" s="47" customFormat="1" ht="15" customHeight="1">
      <c r="A1099" s="309"/>
      <c r="B1099" s="86"/>
      <c r="C1099" s="342"/>
      <c r="D1099" s="450"/>
      <c r="E1099" s="86"/>
      <c r="F1099" s="168"/>
      <c r="G1099" s="510"/>
      <c r="H1099" s="199"/>
      <c r="J1099" s="300"/>
      <c r="K1099" s="300"/>
      <c r="L1099" s="300"/>
      <c r="M1099" s="300"/>
      <c r="N1099" s="300"/>
      <c r="O1099" s="300"/>
      <c r="P1099" s="300"/>
      <c r="Q1099" s="300"/>
      <c r="R1099" s="300"/>
    </row>
    <row r="1100" spans="1:18" s="47" customFormat="1" ht="15" customHeight="1">
      <c r="A1100" s="310"/>
      <c r="B1100" s="94"/>
      <c r="C1100" s="343"/>
      <c r="D1100" s="449"/>
      <c r="E1100" s="478"/>
      <c r="F1100" s="453"/>
      <c r="G1100" s="511"/>
      <c r="H1100" s="198"/>
      <c r="J1100" s="300"/>
      <c r="K1100" s="300"/>
      <c r="L1100" s="300"/>
      <c r="M1100" s="300"/>
      <c r="N1100" s="300"/>
      <c r="O1100" s="300"/>
      <c r="P1100" s="300"/>
      <c r="Q1100" s="300"/>
      <c r="R1100" s="300"/>
    </row>
    <row r="1101" spans="1:18" s="47" customFormat="1" ht="15" customHeight="1">
      <c r="A1101" s="309"/>
      <c r="B1101" s="86"/>
      <c r="C1101" s="342"/>
      <c r="D1101" s="450"/>
      <c r="E1101" s="86"/>
      <c r="F1101" s="168"/>
      <c r="G1101" s="510"/>
      <c r="H1101" s="199"/>
      <c r="J1101" s="300"/>
      <c r="K1101" s="300"/>
      <c r="L1101" s="300"/>
      <c r="M1101" s="300"/>
      <c r="N1101" s="300"/>
      <c r="O1101" s="300"/>
      <c r="P1101" s="300"/>
      <c r="Q1101" s="300"/>
      <c r="R1101" s="300"/>
    </row>
    <row r="1102" spans="1:18" s="47" customFormat="1" ht="15" customHeight="1">
      <c r="A1102" s="310"/>
      <c r="B1102" s="94"/>
      <c r="C1102" s="343"/>
      <c r="D1102" s="167"/>
      <c r="E1102" s="95"/>
      <c r="F1102" s="453"/>
      <c r="G1102" s="511"/>
      <c r="H1102" s="198"/>
      <c r="J1102" s="300"/>
      <c r="K1102" s="300"/>
      <c r="L1102" s="300"/>
      <c r="M1102" s="300"/>
      <c r="N1102" s="300"/>
      <c r="O1102" s="300"/>
      <c r="P1102" s="300"/>
      <c r="Q1102" s="300"/>
      <c r="R1102" s="300"/>
    </row>
    <row r="1103" spans="1:18" s="47" customFormat="1" ht="15" customHeight="1">
      <c r="A1103" s="309"/>
      <c r="B1103" s="86"/>
      <c r="C1103" s="342"/>
      <c r="D1103" s="450"/>
      <c r="E1103" s="86"/>
      <c r="F1103" s="168"/>
      <c r="G1103" s="510"/>
      <c r="H1103" s="199"/>
      <c r="J1103" s="300"/>
      <c r="K1103" s="300"/>
      <c r="L1103" s="300"/>
      <c r="M1103" s="300"/>
      <c r="N1103" s="300"/>
      <c r="O1103" s="300"/>
      <c r="P1103" s="300"/>
      <c r="Q1103" s="300"/>
      <c r="R1103" s="300"/>
    </row>
    <row r="1104" spans="1:18" s="47" customFormat="1" ht="15" customHeight="1">
      <c r="A1104" s="310"/>
      <c r="B1104" s="94"/>
      <c r="C1104" s="343"/>
      <c r="D1104" s="449"/>
      <c r="E1104" s="478"/>
      <c r="F1104" s="453"/>
      <c r="G1104" s="511"/>
      <c r="H1104" s="198"/>
      <c r="J1104" s="300"/>
      <c r="K1104" s="300"/>
      <c r="L1104" s="300"/>
      <c r="M1104" s="300"/>
      <c r="N1104" s="300"/>
      <c r="O1104" s="300"/>
      <c r="P1104" s="300"/>
      <c r="Q1104" s="300"/>
      <c r="R1104" s="300"/>
    </row>
    <row r="1105" spans="1:18" s="47" customFormat="1" ht="15" customHeight="1">
      <c r="A1105" s="309"/>
      <c r="B1105" s="86"/>
      <c r="C1105" s="342"/>
      <c r="D1105" s="168"/>
      <c r="E1105" s="86"/>
      <c r="F1105" s="168"/>
      <c r="G1105" s="510"/>
      <c r="H1105" s="199"/>
      <c r="J1105" s="300"/>
      <c r="K1105" s="300"/>
      <c r="L1105" s="300"/>
      <c r="M1105" s="300"/>
      <c r="N1105" s="300"/>
      <c r="O1105" s="300"/>
      <c r="P1105" s="300"/>
      <c r="Q1105" s="300"/>
      <c r="R1105" s="300"/>
    </row>
    <row r="1106" spans="1:18" s="47" customFormat="1" ht="15" customHeight="1">
      <c r="A1106" s="310"/>
      <c r="B1106" s="94"/>
      <c r="C1106" s="343"/>
      <c r="D1106" s="449"/>
      <c r="E1106" s="478"/>
      <c r="F1106" s="453"/>
      <c r="G1106" s="511"/>
      <c r="H1106" s="198"/>
      <c r="J1106" s="300"/>
      <c r="K1106" s="300"/>
      <c r="L1106" s="300"/>
      <c r="M1106" s="300"/>
      <c r="N1106" s="300"/>
      <c r="O1106" s="300"/>
      <c r="P1106" s="300"/>
      <c r="Q1106" s="300"/>
      <c r="R1106" s="300"/>
    </row>
    <row r="1107" spans="1:18" s="47" customFormat="1" ht="15" customHeight="1">
      <c r="A1107" s="309"/>
      <c r="B1107" s="86"/>
      <c r="C1107" s="342"/>
      <c r="D1107" s="168"/>
      <c r="E1107" s="86"/>
      <c r="F1107" s="168"/>
      <c r="G1107" s="510"/>
      <c r="H1107" s="199"/>
      <c r="J1107" s="300"/>
      <c r="K1107" s="300"/>
      <c r="L1107" s="300"/>
      <c r="M1107" s="300"/>
      <c r="N1107" s="300"/>
      <c r="O1107" s="300"/>
      <c r="P1107" s="300"/>
      <c r="Q1107" s="300"/>
      <c r="R1107" s="300"/>
    </row>
    <row r="1108" spans="1:18" s="47" customFormat="1" ht="15" customHeight="1">
      <c r="A1108" s="310"/>
      <c r="B1108" s="94"/>
      <c r="C1108" s="343"/>
      <c r="D1108" s="449"/>
      <c r="E1108" s="478"/>
      <c r="F1108" s="453"/>
      <c r="G1108" s="511"/>
      <c r="H1108" s="198"/>
      <c r="J1108" s="300"/>
      <c r="K1108" s="300"/>
      <c r="L1108" s="300"/>
      <c r="M1108" s="300"/>
      <c r="N1108" s="300"/>
      <c r="O1108" s="300"/>
      <c r="P1108" s="300"/>
      <c r="Q1108" s="300"/>
      <c r="R1108" s="300"/>
    </row>
    <row r="1109" spans="1:18" s="47" customFormat="1" ht="15" customHeight="1">
      <c r="A1109" s="309"/>
      <c r="B1109" s="86"/>
      <c r="C1109" s="342"/>
      <c r="D1109" s="450"/>
      <c r="E1109" s="86"/>
      <c r="F1109" s="168"/>
      <c r="G1109" s="510"/>
      <c r="H1109" s="199"/>
      <c r="J1109" s="300"/>
      <c r="K1109" s="300"/>
      <c r="L1109" s="300"/>
      <c r="M1109" s="300"/>
      <c r="N1109" s="300"/>
      <c r="O1109" s="300"/>
      <c r="P1109" s="300"/>
      <c r="Q1109" s="300"/>
      <c r="R1109" s="300"/>
    </row>
    <row r="1110" spans="1:18" s="47" customFormat="1" ht="15" customHeight="1">
      <c r="A1110" s="310"/>
      <c r="B1110" s="94"/>
      <c r="C1110" s="123"/>
      <c r="D1110" s="452"/>
      <c r="E1110" s="478"/>
      <c r="F1110" s="453"/>
      <c r="G1110" s="511"/>
      <c r="H1110" s="198"/>
      <c r="J1110" s="300"/>
      <c r="K1110" s="300"/>
      <c r="L1110" s="300"/>
      <c r="M1110" s="300"/>
      <c r="N1110" s="300"/>
      <c r="O1110" s="300"/>
      <c r="P1110" s="300"/>
      <c r="Q1110" s="300"/>
      <c r="R1110" s="300"/>
    </row>
    <row r="1111" spans="1:18" s="47" customFormat="1" ht="15" customHeight="1">
      <c r="A1111" s="309"/>
      <c r="B1111" s="86"/>
      <c r="C1111" s="342"/>
      <c r="D1111" s="450"/>
      <c r="E1111" s="86"/>
      <c r="F1111" s="168"/>
      <c r="G1111" s="510"/>
      <c r="H1111" s="199"/>
      <c r="J1111" s="300"/>
      <c r="K1111" s="300"/>
      <c r="L1111" s="300"/>
      <c r="M1111" s="300"/>
      <c r="N1111" s="300"/>
      <c r="O1111" s="300"/>
      <c r="P1111" s="300"/>
      <c r="Q1111" s="300"/>
      <c r="R1111" s="300"/>
    </row>
    <row r="1112" spans="1:18" s="47" customFormat="1" ht="15" customHeight="1">
      <c r="A1112" s="310"/>
      <c r="B1112" s="94"/>
      <c r="C1112" s="343"/>
      <c r="D1112" s="453"/>
      <c r="E1112" s="476"/>
      <c r="F1112" s="453"/>
      <c r="G1112" s="511"/>
      <c r="H1112" s="198"/>
      <c r="J1112" s="300"/>
      <c r="K1112" s="300"/>
      <c r="L1112" s="300"/>
      <c r="M1112" s="300"/>
      <c r="N1112" s="300"/>
      <c r="O1112" s="300"/>
      <c r="P1112" s="300"/>
      <c r="Q1112" s="300"/>
      <c r="R1112" s="300"/>
    </row>
    <row r="1113" spans="1:18" s="47" customFormat="1" ht="15" customHeight="1">
      <c r="A1113" s="309"/>
      <c r="B1113" s="86"/>
      <c r="C1113" s="342"/>
      <c r="D1113" s="450"/>
      <c r="E1113" s="86"/>
      <c r="F1113" s="168"/>
      <c r="G1113" s="513"/>
      <c r="H1113" s="199"/>
      <c r="J1113" s="300"/>
      <c r="K1113" s="300"/>
      <c r="L1113" s="300"/>
      <c r="M1113" s="300"/>
      <c r="N1113" s="300"/>
      <c r="O1113" s="300"/>
      <c r="P1113" s="300"/>
      <c r="Q1113" s="300"/>
      <c r="R1113" s="300"/>
    </row>
    <row r="1114" spans="1:18" s="47" customFormat="1" ht="15" customHeight="1">
      <c r="A1114" s="311"/>
      <c r="B1114" s="97" t="s">
        <v>556</v>
      </c>
      <c r="C1114" s="344"/>
      <c r="D1114" s="447"/>
      <c r="E1114" s="93"/>
      <c r="F1114" s="166"/>
      <c r="G1114" s="512"/>
      <c r="H1114" s="197"/>
      <c r="J1114" s="300"/>
      <c r="K1114" s="300"/>
      <c r="L1114" s="300"/>
      <c r="M1114" s="300"/>
      <c r="N1114" s="300"/>
      <c r="O1114" s="300"/>
      <c r="P1114" s="300"/>
      <c r="Q1114" s="300"/>
      <c r="R1114" s="300"/>
    </row>
    <row r="1115" spans="1:18" s="47" customFormat="1" ht="15" customHeight="1">
      <c r="A1115" s="309"/>
      <c r="B1115" s="86"/>
      <c r="C1115" s="342"/>
      <c r="D1115" s="450"/>
      <c r="E1115" s="86"/>
      <c r="F1115" s="168"/>
      <c r="G1115" s="510"/>
      <c r="H1115" s="199"/>
      <c r="J1115" s="300"/>
      <c r="K1115" s="300"/>
      <c r="L1115" s="300"/>
      <c r="M1115" s="300"/>
      <c r="N1115" s="300"/>
      <c r="O1115" s="300"/>
      <c r="P1115" s="300"/>
      <c r="Q1115" s="300"/>
      <c r="R1115" s="300"/>
    </row>
    <row r="1116" spans="1:18" s="47" customFormat="1" ht="15" customHeight="1">
      <c r="A1116" s="314"/>
      <c r="B1116" s="335"/>
      <c r="C1116" s="345"/>
      <c r="D1116" s="454"/>
      <c r="E1116" s="329"/>
      <c r="F1116" s="490"/>
      <c r="G1116" s="514"/>
      <c r="H1116" s="530"/>
      <c r="J1116" s="300"/>
      <c r="K1116" s="300"/>
      <c r="L1116" s="300"/>
      <c r="M1116" s="300"/>
      <c r="N1116" s="300"/>
      <c r="O1116" s="300"/>
      <c r="P1116" s="300"/>
      <c r="Q1116" s="300"/>
      <c r="R1116" s="300"/>
    </row>
    <row r="1117" spans="1:18" s="47" customFormat="1" ht="15" customHeight="1">
      <c r="A1117" s="318"/>
      <c r="B1117" s="327"/>
      <c r="C1117" s="354"/>
      <c r="D1117" s="446"/>
      <c r="E1117" s="327"/>
      <c r="F1117" s="492"/>
      <c r="G1117" s="516"/>
      <c r="H1117" s="532"/>
      <c r="J1117" s="300"/>
      <c r="K1117" s="300"/>
      <c r="L1117" s="300"/>
      <c r="M1117" s="300"/>
      <c r="N1117" s="300"/>
      <c r="O1117" s="300"/>
      <c r="P1117" s="300"/>
      <c r="Q1117" s="300"/>
      <c r="R1117" s="300"/>
    </row>
    <row r="1118" spans="1:18" s="47" customFormat="1" ht="15" customHeight="1">
      <c r="A1118" s="311">
        <v>3</v>
      </c>
      <c r="B1118" s="94" t="s">
        <v>138</v>
      </c>
      <c r="C1118" s="344"/>
      <c r="D1118" s="447"/>
      <c r="E1118" s="93"/>
      <c r="F1118" s="166"/>
      <c r="G1118" s="512"/>
      <c r="H1118" s="197"/>
      <c r="J1118" s="300"/>
      <c r="K1118" s="300"/>
      <c r="L1118" s="300"/>
      <c r="M1118" s="300"/>
      <c r="N1118" s="300"/>
      <c r="O1118" s="300"/>
      <c r="P1118" s="300"/>
      <c r="Q1118" s="300"/>
      <c r="R1118" s="300"/>
    </row>
    <row r="1119" spans="1:18" s="47" customFormat="1" ht="15" customHeight="1">
      <c r="A1119" s="309"/>
      <c r="B1119" s="86"/>
      <c r="C1119" s="342"/>
      <c r="D1119" s="457"/>
      <c r="E1119" s="86"/>
      <c r="F1119" s="499"/>
      <c r="G1119" s="513"/>
      <c r="H1119" s="199"/>
      <c r="J1119" s="300"/>
      <c r="K1119" s="300"/>
      <c r="L1119" s="300"/>
      <c r="M1119" s="300"/>
      <c r="N1119" s="300"/>
      <c r="O1119" s="300"/>
      <c r="P1119" s="300"/>
      <c r="Q1119" s="300"/>
      <c r="R1119" s="300"/>
    </row>
    <row r="1120" spans="1:18" s="47" customFormat="1" ht="15" customHeight="1">
      <c r="A1120" s="310"/>
      <c r="B1120" s="94"/>
      <c r="C1120" s="343"/>
      <c r="D1120" s="451"/>
      <c r="E1120" s="478"/>
      <c r="F1120" s="167"/>
      <c r="G1120" s="511"/>
      <c r="H1120" s="198"/>
      <c r="J1120" s="300"/>
      <c r="K1120" s="300"/>
      <c r="L1120" s="300"/>
      <c r="M1120" s="300"/>
      <c r="N1120" s="300"/>
      <c r="O1120" s="300"/>
      <c r="P1120" s="300"/>
      <c r="Q1120" s="300"/>
      <c r="R1120" s="300"/>
    </row>
    <row r="1121" spans="1:18" s="47" customFormat="1" ht="15" customHeight="1">
      <c r="A1121" s="309"/>
      <c r="B1121" s="86"/>
      <c r="C1121" s="342"/>
      <c r="D1121" s="457"/>
      <c r="E1121" s="86"/>
      <c r="F1121" s="499"/>
      <c r="G1121" s="513"/>
      <c r="H1121" s="199"/>
      <c r="J1121" s="300"/>
      <c r="K1121" s="300"/>
      <c r="L1121" s="300"/>
      <c r="M1121" s="300"/>
      <c r="N1121" s="300"/>
      <c r="O1121" s="300"/>
      <c r="P1121" s="300"/>
      <c r="Q1121" s="300"/>
      <c r="R1121" s="300"/>
    </row>
    <row r="1122" spans="1:18" s="47" customFormat="1" ht="15" customHeight="1">
      <c r="A1122" s="310"/>
      <c r="B1122" s="94" t="s">
        <v>526</v>
      </c>
      <c r="C1122" s="344" t="s">
        <v>428</v>
      </c>
      <c r="D1122" s="451">
        <v>834</v>
      </c>
      <c r="E1122" s="478" t="s">
        <v>749</v>
      </c>
      <c r="F1122" s="167"/>
      <c r="G1122" s="511"/>
      <c r="H1122" s="198"/>
      <c r="J1122" s="300"/>
      <c r="K1122" s="300"/>
      <c r="L1122" s="300"/>
      <c r="M1122" s="300"/>
      <c r="N1122" s="300"/>
      <c r="O1122" s="300"/>
      <c r="P1122" s="300"/>
      <c r="Q1122" s="300"/>
      <c r="R1122" s="300"/>
    </row>
    <row r="1123" spans="1:18" s="47" customFormat="1" ht="15" customHeight="1">
      <c r="A1123" s="309"/>
      <c r="B1123" s="86"/>
      <c r="C1123" s="342"/>
      <c r="D1123" s="168"/>
      <c r="E1123" s="86"/>
      <c r="F1123" s="499"/>
      <c r="G1123" s="513"/>
      <c r="H1123" s="199"/>
      <c r="I1123" s="302"/>
      <c r="J1123" s="300"/>
      <c r="K1123" s="300"/>
      <c r="L1123" s="300"/>
      <c r="M1123" s="300"/>
      <c r="N1123" s="300"/>
      <c r="O1123" s="300"/>
      <c r="P1123" s="300"/>
      <c r="Q1123" s="300"/>
      <c r="R1123" s="300"/>
    </row>
    <row r="1124" spans="1:18" s="47" customFormat="1" ht="15" customHeight="1">
      <c r="A1124" s="310"/>
      <c r="B1124" s="94" t="s">
        <v>526</v>
      </c>
      <c r="C1124" s="343" t="s">
        <v>775</v>
      </c>
      <c r="D1124" s="451">
        <v>320</v>
      </c>
      <c r="E1124" s="478" t="s">
        <v>749</v>
      </c>
      <c r="F1124" s="167"/>
      <c r="G1124" s="511"/>
      <c r="H1124" s="198"/>
      <c r="I1124" s="46"/>
      <c r="J1124" s="302"/>
      <c r="L1124" s="300"/>
      <c r="M1124" s="300"/>
      <c r="N1124" s="300"/>
      <c r="O1124" s="300"/>
      <c r="P1124" s="300"/>
      <c r="Q1124" s="300"/>
      <c r="R1124" s="300"/>
    </row>
    <row r="1125" spans="1:18" s="47" customFormat="1" ht="15" customHeight="1">
      <c r="A1125" s="309"/>
      <c r="B1125" s="86"/>
      <c r="C1125" s="342"/>
      <c r="D1125" s="168"/>
      <c r="E1125" s="86"/>
      <c r="F1125" s="499"/>
      <c r="G1125" s="513"/>
      <c r="H1125" s="199"/>
      <c r="J1125" s="300"/>
      <c r="K1125" s="300"/>
      <c r="L1125" s="300"/>
      <c r="M1125" s="300"/>
      <c r="N1125" s="300"/>
      <c r="O1125" s="300"/>
      <c r="P1125" s="300"/>
      <c r="Q1125" s="300"/>
      <c r="R1125" s="300"/>
    </row>
    <row r="1126" spans="1:18" s="47" customFormat="1" ht="15" customHeight="1">
      <c r="A1126" s="310"/>
      <c r="B1126" s="94" t="s">
        <v>880</v>
      </c>
      <c r="C1126" s="344"/>
      <c r="D1126" s="451">
        <v>1154</v>
      </c>
      <c r="E1126" s="478" t="s">
        <v>749</v>
      </c>
      <c r="F1126" s="167"/>
      <c r="G1126" s="511"/>
      <c r="H1126" s="198"/>
      <c r="J1126" s="300"/>
      <c r="K1126" s="300"/>
      <c r="L1126" s="300"/>
      <c r="M1126" s="300"/>
      <c r="N1126" s="300"/>
      <c r="O1126" s="300"/>
      <c r="P1126" s="300"/>
      <c r="Q1126" s="300"/>
      <c r="R1126" s="300"/>
    </row>
    <row r="1127" spans="1:18" s="47" customFormat="1" ht="15" customHeight="1">
      <c r="A1127" s="309"/>
      <c r="B1127" s="86"/>
      <c r="C1127" s="342"/>
      <c r="D1127" s="168"/>
      <c r="E1127" s="86"/>
      <c r="F1127" s="499"/>
      <c r="G1127" s="513"/>
      <c r="H1127" s="199"/>
      <c r="J1127" s="300"/>
      <c r="K1127" s="300"/>
      <c r="L1127" s="300"/>
      <c r="M1127" s="300"/>
      <c r="N1127" s="300"/>
      <c r="O1127" s="300"/>
      <c r="P1127" s="300"/>
      <c r="Q1127" s="300"/>
      <c r="R1127" s="300"/>
    </row>
    <row r="1128" spans="1:18" s="47" customFormat="1" ht="15" customHeight="1">
      <c r="A1128" s="310"/>
      <c r="B1128" s="94" t="s">
        <v>810</v>
      </c>
      <c r="C1128" s="343"/>
      <c r="D1128" s="451">
        <v>1154</v>
      </c>
      <c r="E1128" s="478" t="s">
        <v>749</v>
      </c>
      <c r="F1128" s="167"/>
      <c r="G1128" s="511"/>
      <c r="H1128" s="198"/>
      <c r="J1128" s="300"/>
      <c r="K1128" s="300"/>
      <c r="L1128" s="300"/>
      <c r="M1128" s="300"/>
      <c r="N1128" s="300"/>
      <c r="O1128" s="300"/>
      <c r="P1128" s="300"/>
      <c r="Q1128" s="300"/>
      <c r="R1128" s="300"/>
    </row>
    <row r="1129" spans="1:18" s="47" customFormat="1" ht="15" customHeight="1">
      <c r="A1129" s="309"/>
      <c r="B1129" s="86"/>
      <c r="C1129" s="342"/>
      <c r="D1129" s="168"/>
      <c r="E1129" s="86"/>
      <c r="F1129" s="499"/>
      <c r="G1129" s="513"/>
      <c r="H1129" s="199"/>
      <c r="J1129" s="300"/>
      <c r="K1129" s="300"/>
      <c r="L1129" s="300"/>
      <c r="M1129" s="300"/>
      <c r="N1129" s="300"/>
      <c r="O1129" s="300"/>
      <c r="P1129" s="300"/>
      <c r="Q1129" s="300"/>
      <c r="R1129" s="300"/>
    </row>
    <row r="1130" spans="1:18" s="47" customFormat="1" ht="15" customHeight="1">
      <c r="A1130" s="310"/>
      <c r="B1130" s="94" t="s">
        <v>679</v>
      </c>
      <c r="C1130" s="344"/>
      <c r="D1130" s="451">
        <v>9</v>
      </c>
      <c r="E1130" s="478" t="s">
        <v>891</v>
      </c>
      <c r="F1130" s="167"/>
      <c r="G1130" s="511"/>
      <c r="H1130" s="198"/>
      <c r="J1130" s="300"/>
      <c r="K1130" s="300"/>
      <c r="L1130" s="300"/>
      <c r="M1130" s="300"/>
      <c r="N1130" s="300"/>
      <c r="O1130" s="300"/>
      <c r="P1130" s="300"/>
      <c r="Q1130" s="300"/>
      <c r="R1130" s="300"/>
    </row>
    <row r="1131" spans="1:18" s="47" customFormat="1" ht="15" customHeight="1">
      <c r="A1131" s="309"/>
      <c r="B1131" s="86"/>
      <c r="C1131" s="342"/>
      <c r="D1131" s="450"/>
      <c r="E1131" s="86"/>
      <c r="F1131" s="499"/>
      <c r="G1131" s="513"/>
      <c r="H1131" s="199"/>
      <c r="J1131" s="300"/>
      <c r="K1131" s="300"/>
      <c r="L1131" s="300"/>
      <c r="M1131" s="300"/>
      <c r="N1131" s="300"/>
      <c r="O1131" s="300"/>
      <c r="P1131" s="300"/>
      <c r="Q1131" s="300"/>
      <c r="R1131" s="300"/>
    </row>
    <row r="1132" spans="1:18" s="47" customFormat="1" ht="15" customHeight="1">
      <c r="A1132" s="310"/>
      <c r="B1132" s="94"/>
      <c r="C1132" s="343"/>
      <c r="D1132" s="451"/>
      <c r="E1132" s="478"/>
      <c r="F1132" s="167"/>
      <c r="G1132" s="511"/>
      <c r="H1132" s="198"/>
      <c r="J1132" s="300"/>
      <c r="K1132" s="300"/>
      <c r="L1132" s="300"/>
      <c r="M1132" s="300"/>
      <c r="N1132" s="300"/>
      <c r="O1132" s="300"/>
      <c r="P1132" s="300"/>
      <c r="Q1132" s="300"/>
      <c r="R1132" s="300"/>
    </row>
    <row r="1133" spans="1:18" s="47" customFormat="1" ht="15" customHeight="1">
      <c r="A1133" s="309"/>
      <c r="B1133" s="86"/>
      <c r="C1133" s="342"/>
      <c r="D1133" s="450"/>
      <c r="E1133" s="86"/>
      <c r="F1133" s="168"/>
      <c r="G1133" s="510"/>
      <c r="H1133" s="199"/>
      <c r="J1133" s="300"/>
      <c r="K1133" s="300"/>
      <c r="L1133" s="300"/>
      <c r="M1133" s="300"/>
      <c r="N1133" s="300"/>
      <c r="O1133" s="300"/>
      <c r="P1133" s="300"/>
      <c r="Q1133" s="300"/>
      <c r="R1133" s="300"/>
    </row>
    <row r="1134" spans="1:18" s="47" customFormat="1" ht="15" customHeight="1">
      <c r="A1134" s="310"/>
      <c r="B1134" s="94"/>
      <c r="C1134" s="343"/>
      <c r="D1134" s="449"/>
      <c r="E1134" s="478"/>
      <c r="F1134" s="453"/>
      <c r="G1134" s="511"/>
      <c r="H1134" s="198"/>
      <c r="J1134" s="300"/>
      <c r="K1134" s="300"/>
      <c r="L1134" s="300"/>
      <c r="M1134" s="300"/>
      <c r="N1134" s="300"/>
      <c r="O1134" s="300"/>
      <c r="P1134" s="300"/>
      <c r="Q1134" s="300"/>
      <c r="R1134" s="300"/>
    </row>
    <row r="1135" spans="1:18" s="47" customFormat="1" ht="15" customHeight="1">
      <c r="A1135" s="309"/>
      <c r="B1135" s="86"/>
      <c r="C1135" s="342"/>
      <c r="D1135" s="450"/>
      <c r="E1135" s="86"/>
      <c r="F1135" s="168"/>
      <c r="G1135" s="510"/>
      <c r="H1135" s="199"/>
      <c r="J1135" s="300"/>
      <c r="K1135" s="300"/>
      <c r="L1135" s="300"/>
      <c r="M1135" s="300"/>
      <c r="N1135" s="300"/>
      <c r="O1135" s="300"/>
      <c r="P1135" s="300"/>
      <c r="Q1135" s="300"/>
      <c r="R1135" s="300"/>
    </row>
    <row r="1136" spans="1:18" s="47" customFormat="1" ht="15" customHeight="1">
      <c r="A1136" s="310"/>
      <c r="B1136" s="94"/>
      <c r="C1136" s="343"/>
      <c r="D1136" s="449"/>
      <c r="E1136" s="478"/>
      <c r="F1136" s="453"/>
      <c r="G1136" s="511"/>
      <c r="H1136" s="198"/>
      <c r="J1136" s="300"/>
      <c r="K1136" s="300"/>
      <c r="L1136" s="300"/>
      <c r="M1136" s="300"/>
      <c r="N1136" s="300"/>
      <c r="O1136" s="300"/>
      <c r="P1136" s="300"/>
      <c r="Q1136" s="300"/>
      <c r="R1136" s="300"/>
    </row>
    <row r="1137" spans="1:18" s="47" customFormat="1" ht="15" customHeight="1">
      <c r="A1137" s="309"/>
      <c r="B1137" s="86"/>
      <c r="C1137" s="342"/>
      <c r="D1137" s="450"/>
      <c r="E1137" s="86"/>
      <c r="F1137" s="168"/>
      <c r="G1137" s="510"/>
      <c r="H1137" s="199"/>
      <c r="J1137" s="300"/>
      <c r="K1137" s="300"/>
      <c r="L1137" s="300"/>
      <c r="M1137" s="300"/>
      <c r="N1137" s="300"/>
      <c r="O1137" s="300"/>
      <c r="P1137" s="300"/>
      <c r="Q1137" s="300"/>
      <c r="R1137" s="300"/>
    </row>
    <row r="1138" spans="1:18" s="47" customFormat="1" ht="15" customHeight="1">
      <c r="A1138" s="310"/>
      <c r="B1138" s="94"/>
      <c r="C1138" s="343"/>
      <c r="D1138" s="167"/>
      <c r="E1138" s="95"/>
      <c r="F1138" s="453"/>
      <c r="G1138" s="511"/>
      <c r="H1138" s="198"/>
      <c r="J1138" s="300"/>
      <c r="K1138" s="300"/>
      <c r="L1138" s="300"/>
      <c r="M1138" s="300"/>
      <c r="N1138" s="300"/>
      <c r="O1138" s="300"/>
      <c r="P1138" s="300"/>
      <c r="Q1138" s="300"/>
      <c r="R1138" s="300"/>
    </row>
    <row r="1139" spans="1:18" s="47" customFormat="1" ht="15" customHeight="1">
      <c r="A1139" s="309"/>
      <c r="B1139" s="86"/>
      <c r="C1139" s="342"/>
      <c r="D1139" s="450"/>
      <c r="E1139" s="86"/>
      <c r="F1139" s="168"/>
      <c r="G1139" s="510"/>
      <c r="H1139" s="199"/>
      <c r="J1139" s="300"/>
      <c r="K1139" s="300"/>
      <c r="L1139" s="300"/>
      <c r="M1139" s="300"/>
      <c r="N1139" s="300"/>
      <c r="O1139" s="300"/>
      <c r="P1139" s="300"/>
      <c r="Q1139" s="300"/>
      <c r="R1139" s="300"/>
    </row>
    <row r="1140" spans="1:18" s="47" customFormat="1" ht="15" customHeight="1">
      <c r="A1140" s="310"/>
      <c r="B1140" s="94"/>
      <c r="C1140" s="343"/>
      <c r="D1140" s="449"/>
      <c r="E1140" s="478"/>
      <c r="F1140" s="453"/>
      <c r="G1140" s="511"/>
      <c r="H1140" s="198"/>
      <c r="J1140" s="300"/>
      <c r="K1140" s="300"/>
      <c r="L1140" s="300"/>
      <c r="M1140" s="300"/>
      <c r="N1140" s="300"/>
      <c r="O1140" s="300"/>
      <c r="P1140" s="300"/>
      <c r="Q1140" s="300"/>
      <c r="R1140" s="300"/>
    </row>
    <row r="1141" spans="1:18" s="47" customFormat="1" ht="15" customHeight="1">
      <c r="A1141" s="309"/>
      <c r="B1141" s="86"/>
      <c r="C1141" s="342"/>
      <c r="D1141" s="168"/>
      <c r="E1141" s="86"/>
      <c r="F1141" s="168"/>
      <c r="G1141" s="510"/>
      <c r="H1141" s="199"/>
      <c r="J1141" s="300"/>
      <c r="K1141" s="300"/>
      <c r="L1141" s="300"/>
      <c r="M1141" s="300"/>
      <c r="N1141" s="300"/>
      <c r="O1141" s="300"/>
      <c r="P1141" s="300"/>
      <c r="Q1141" s="300"/>
      <c r="R1141" s="300"/>
    </row>
    <row r="1142" spans="1:18" s="47" customFormat="1" ht="15" customHeight="1">
      <c r="A1142" s="310"/>
      <c r="B1142" s="94"/>
      <c r="C1142" s="343"/>
      <c r="D1142" s="449"/>
      <c r="E1142" s="478"/>
      <c r="F1142" s="453"/>
      <c r="G1142" s="511"/>
      <c r="H1142" s="198"/>
      <c r="J1142" s="300"/>
      <c r="K1142" s="300"/>
      <c r="L1142" s="300"/>
      <c r="M1142" s="300"/>
      <c r="N1142" s="300"/>
      <c r="O1142" s="300"/>
      <c r="P1142" s="300"/>
      <c r="Q1142" s="300"/>
      <c r="R1142" s="300"/>
    </row>
    <row r="1143" spans="1:18" s="47" customFormat="1" ht="15" customHeight="1">
      <c r="A1143" s="309"/>
      <c r="B1143" s="86"/>
      <c r="C1143" s="342"/>
      <c r="D1143" s="168"/>
      <c r="E1143" s="86"/>
      <c r="F1143" s="168"/>
      <c r="G1143" s="510"/>
      <c r="H1143" s="199"/>
      <c r="J1143" s="300"/>
      <c r="K1143" s="300"/>
      <c r="L1143" s="300"/>
      <c r="M1143" s="300"/>
      <c r="N1143" s="300"/>
      <c r="O1143" s="300"/>
      <c r="P1143" s="300"/>
      <c r="Q1143" s="300"/>
      <c r="R1143" s="300"/>
    </row>
    <row r="1144" spans="1:18" s="47" customFormat="1" ht="15" customHeight="1">
      <c r="A1144" s="310"/>
      <c r="B1144" s="94"/>
      <c r="C1144" s="343"/>
      <c r="D1144" s="449"/>
      <c r="E1144" s="478"/>
      <c r="F1144" s="453"/>
      <c r="G1144" s="511"/>
      <c r="H1144" s="198"/>
      <c r="J1144" s="300"/>
      <c r="K1144" s="300"/>
      <c r="L1144" s="300"/>
      <c r="M1144" s="300"/>
      <c r="N1144" s="300"/>
      <c r="O1144" s="300"/>
      <c r="P1144" s="300"/>
      <c r="Q1144" s="300"/>
      <c r="R1144" s="300"/>
    </row>
    <row r="1145" spans="1:18" s="47" customFormat="1" ht="15" customHeight="1">
      <c r="A1145" s="309"/>
      <c r="B1145" s="86"/>
      <c r="C1145" s="342"/>
      <c r="D1145" s="450"/>
      <c r="E1145" s="86"/>
      <c r="F1145" s="168"/>
      <c r="G1145" s="510"/>
      <c r="H1145" s="199"/>
      <c r="J1145" s="300"/>
      <c r="K1145" s="300"/>
      <c r="L1145" s="300"/>
      <c r="M1145" s="300"/>
      <c r="N1145" s="300"/>
      <c r="O1145" s="300"/>
      <c r="P1145" s="300"/>
      <c r="Q1145" s="300"/>
      <c r="R1145" s="300"/>
    </row>
    <row r="1146" spans="1:18" s="47" customFormat="1" ht="15" customHeight="1">
      <c r="A1146" s="310"/>
      <c r="B1146" s="94"/>
      <c r="C1146" s="123"/>
      <c r="D1146" s="452"/>
      <c r="E1146" s="478"/>
      <c r="F1146" s="453"/>
      <c r="G1146" s="511"/>
      <c r="H1146" s="198"/>
      <c r="J1146" s="300"/>
      <c r="K1146" s="300"/>
      <c r="L1146" s="300"/>
      <c r="M1146" s="300"/>
      <c r="N1146" s="300"/>
      <c r="O1146" s="300"/>
      <c r="P1146" s="300"/>
      <c r="Q1146" s="300"/>
      <c r="R1146" s="300"/>
    </row>
    <row r="1147" spans="1:18" s="47" customFormat="1" ht="15" customHeight="1">
      <c r="A1147" s="309"/>
      <c r="B1147" s="86"/>
      <c r="C1147" s="342"/>
      <c r="D1147" s="450"/>
      <c r="E1147" s="86"/>
      <c r="F1147" s="168"/>
      <c r="G1147" s="510"/>
      <c r="H1147" s="199"/>
      <c r="J1147" s="300"/>
      <c r="K1147" s="300"/>
      <c r="L1147" s="300"/>
      <c r="M1147" s="300"/>
      <c r="N1147" s="300"/>
      <c r="O1147" s="300"/>
      <c r="P1147" s="300"/>
      <c r="Q1147" s="300"/>
      <c r="R1147" s="300"/>
    </row>
    <row r="1148" spans="1:18" s="47" customFormat="1" ht="15" customHeight="1">
      <c r="A1148" s="310"/>
      <c r="B1148" s="94"/>
      <c r="C1148" s="343"/>
      <c r="D1148" s="453"/>
      <c r="E1148" s="476"/>
      <c r="F1148" s="453"/>
      <c r="G1148" s="511"/>
      <c r="H1148" s="198"/>
      <c r="J1148" s="300"/>
      <c r="K1148" s="300"/>
      <c r="L1148" s="300"/>
      <c r="M1148" s="300"/>
      <c r="N1148" s="300"/>
      <c r="O1148" s="300"/>
      <c r="P1148" s="300"/>
      <c r="Q1148" s="300"/>
      <c r="R1148" s="300"/>
    </row>
    <row r="1149" spans="1:18" s="47" customFormat="1" ht="15" customHeight="1">
      <c r="A1149" s="309"/>
      <c r="B1149" s="86"/>
      <c r="C1149" s="342"/>
      <c r="D1149" s="450"/>
      <c r="E1149" s="86"/>
      <c r="F1149" s="168"/>
      <c r="G1149" s="513"/>
      <c r="H1149" s="199"/>
      <c r="J1149" s="300"/>
      <c r="K1149" s="300"/>
      <c r="L1149" s="300"/>
      <c r="M1149" s="300"/>
      <c r="N1149" s="300"/>
      <c r="O1149" s="300"/>
      <c r="P1149" s="300"/>
      <c r="Q1149" s="300"/>
      <c r="R1149" s="300"/>
    </row>
    <row r="1150" spans="1:18" s="47" customFormat="1" ht="15" customHeight="1">
      <c r="A1150" s="311"/>
      <c r="B1150" s="97" t="s">
        <v>872</v>
      </c>
      <c r="C1150" s="344"/>
      <c r="D1150" s="447"/>
      <c r="E1150" s="93"/>
      <c r="F1150" s="166"/>
      <c r="G1150" s="512"/>
      <c r="H1150" s="197"/>
      <c r="J1150" s="300"/>
      <c r="K1150" s="300"/>
      <c r="L1150" s="300"/>
      <c r="M1150" s="300"/>
      <c r="N1150" s="300"/>
      <c r="O1150" s="300"/>
      <c r="P1150" s="300"/>
      <c r="Q1150" s="300"/>
      <c r="R1150" s="300"/>
    </row>
    <row r="1151" spans="1:18" s="47" customFormat="1" ht="15" customHeight="1">
      <c r="A1151" s="309"/>
      <c r="B1151" s="86"/>
      <c r="C1151" s="342"/>
      <c r="D1151" s="450"/>
      <c r="E1151" s="86"/>
      <c r="F1151" s="168"/>
      <c r="G1151" s="510"/>
      <c r="H1151" s="199"/>
      <c r="J1151" s="300"/>
      <c r="K1151" s="300"/>
      <c r="L1151" s="300"/>
      <c r="M1151" s="300"/>
      <c r="N1151" s="300"/>
      <c r="O1151" s="300"/>
      <c r="P1151" s="300"/>
      <c r="Q1151" s="300"/>
      <c r="R1151" s="300"/>
    </row>
    <row r="1152" spans="1:18" s="47" customFormat="1" ht="15" customHeight="1">
      <c r="A1152" s="314"/>
      <c r="B1152" s="335"/>
      <c r="C1152" s="345"/>
      <c r="D1152" s="454"/>
      <c r="E1152" s="329"/>
      <c r="F1152" s="490"/>
      <c r="G1152" s="514"/>
      <c r="H1152" s="530"/>
      <c r="J1152" s="300"/>
      <c r="K1152" s="300"/>
      <c r="L1152" s="300"/>
      <c r="M1152" s="300"/>
      <c r="N1152" s="300"/>
      <c r="O1152" s="300"/>
      <c r="P1152" s="300"/>
      <c r="Q1152" s="300"/>
      <c r="R1152" s="300"/>
    </row>
    <row r="1153" spans="1:18" s="47" customFormat="1" ht="15" customHeight="1">
      <c r="A1153" s="318"/>
      <c r="B1153" s="327"/>
      <c r="C1153" s="354"/>
      <c r="D1153" s="446"/>
      <c r="E1153" s="327"/>
      <c r="F1153" s="492"/>
      <c r="G1153" s="516"/>
      <c r="H1153" s="532"/>
      <c r="J1153" s="300"/>
      <c r="K1153" s="300"/>
      <c r="L1153" s="300"/>
      <c r="M1153" s="300"/>
      <c r="N1153" s="300"/>
      <c r="O1153" s="300"/>
      <c r="P1153" s="300"/>
      <c r="Q1153" s="300"/>
      <c r="R1153" s="300"/>
    </row>
    <row r="1154" spans="1:18" s="47" customFormat="1" ht="15" customHeight="1">
      <c r="A1154" s="311">
        <v>4</v>
      </c>
      <c r="B1154" s="94" t="s">
        <v>588</v>
      </c>
      <c r="C1154" s="344"/>
      <c r="D1154" s="447"/>
      <c r="E1154" s="93"/>
      <c r="F1154" s="166"/>
      <c r="G1154" s="512"/>
      <c r="H1154" s="197"/>
      <c r="J1154" s="300"/>
      <c r="K1154" s="300"/>
      <c r="L1154" s="300"/>
      <c r="M1154" s="300"/>
      <c r="N1154" s="300"/>
      <c r="O1154" s="300"/>
      <c r="P1154" s="300"/>
      <c r="Q1154" s="300"/>
      <c r="R1154" s="300"/>
    </row>
    <row r="1155" spans="1:18" s="47" customFormat="1" ht="15" customHeight="1">
      <c r="A1155" s="309"/>
      <c r="B1155" s="86"/>
      <c r="C1155" s="342"/>
      <c r="D1155" s="450"/>
      <c r="E1155" s="86"/>
      <c r="F1155" s="168"/>
      <c r="G1155" s="510"/>
      <c r="H1155" s="199"/>
      <c r="J1155" s="300"/>
      <c r="K1155" s="300"/>
      <c r="L1155" s="300"/>
      <c r="M1155" s="300"/>
      <c r="N1155" s="300"/>
      <c r="O1155" s="300"/>
      <c r="P1155" s="300"/>
      <c r="Q1155" s="300"/>
      <c r="R1155" s="300"/>
    </row>
    <row r="1156" spans="1:18" s="47" customFormat="1" ht="15" customHeight="1">
      <c r="A1156" s="310"/>
      <c r="B1156" s="94"/>
      <c r="C1156" s="344"/>
      <c r="D1156" s="449"/>
      <c r="E1156" s="478"/>
      <c r="F1156" s="453"/>
      <c r="G1156" s="511"/>
      <c r="H1156" s="198"/>
      <c r="J1156" s="300"/>
      <c r="K1156" s="300"/>
      <c r="L1156" s="300"/>
      <c r="M1156" s="300"/>
      <c r="N1156" s="300"/>
      <c r="O1156" s="300"/>
      <c r="P1156" s="300"/>
      <c r="Q1156" s="300"/>
      <c r="R1156" s="300"/>
    </row>
    <row r="1157" spans="1:18" s="47" customFormat="1" ht="15" customHeight="1">
      <c r="A1157" s="309"/>
      <c r="B1157" s="86"/>
      <c r="C1157" s="342"/>
      <c r="D1157" s="390"/>
      <c r="E1157" s="86"/>
      <c r="F1157" s="499"/>
      <c r="G1157" s="513"/>
      <c r="H1157" s="199"/>
      <c r="I1157" s="302"/>
      <c r="J1157" s="300"/>
      <c r="K1157" s="300"/>
      <c r="L1157" s="300"/>
      <c r="M1157" s="300"/>
      <c r="N1157" s="300"/>
      <c r="O1157" s="300"/>
      <c r="P1157" s="300"/>
      <c r="Q1157" s="300"/>
      <c r="R1157" s="300"/>
    </row>
    <row r="1158" spans="1:18" s="47" customFormat="1" ht="15" customHeight="1">
      <c r="A1158" s="310"/>
      <c r="B1158" s="94" t="s">
        <v>29</v>
      </c>
      <c r="C1158" s="344"/>
      <c r="D1158" s="393">
        <v>39.5</v>
      </c>
      <c r="E1158" s="478" t="s">
        <v>45</v>
      </c>
      <c r="F1158" s="167"/>
      <c r="G1158" s="511"/>
      <c r="H1158" s="198"/>
      <c r="I1158" s="46"/>
      <c r="J1158" s="302"/>
      <c r="L1158" s="300"/>
      <c r="M1158" s="300"/>
      <c r="N1158" s="300"/>
      <c r="O1158" s="300"/>
      <c r="P1158" s="300"/>
      <c r="Q1158" s="300"/>
      <c r="R1158" s="300"/>
    </row>
    <row r="1159" spans="1:18" s="47" customFormat="1" ht="15" customHeight="1">
      <c r="A1159" s="309"/>
      <c r="B1159" s="86"/>
      <c r="C1159" s="342"/>
      <c r="D1159" s="390"/>
      <c r="E1159" s="86"/>
      <c r="F1159" s="499"/>
      <c r="G1159" s="513"/>
      <c r="H1159" s="199"/>
      <c r="J1159" s="300"/>
      <c r="K1159" s="300"/>
      <c r="L1159" s="300"/>
      <c r="M1159" s="300"/>
      <c r="N1159" s="300"/>
      <c r="O1159" s="300"/>
      <c r="P1159" s="300"/>
      <c r="Q1159" s="300"/>
      <c r="R1159" s="300"/>
    </row>
    <row r="1160" spans="1:18" s="47" customFormat="1" ht="15" customHeight="1">
      <c r="A1160" s="310"/>
      <c r="B1160" s="94" t="s">
        <v>115</v>
      </c>
      <c r="C1160" s="343"/>
      <c r="D1160" s="393">
        <v>67.599999999999994</v>
      </c>
      <c r="E1160" s="478" t="s">
        <v>45</v>
      </c>
      <c r="F1160" s="167"/>
      <c r="G1160" s="511"/>
      <c r="H1160" s="198"/>
      <c r="J1160" s="300"/>
      <c r="K1160" s="300"/>
      <c r="L1160" s="300"/>
      <c r="M1160" s="300"/>
      <c r="N1160" s="300"/>
      <c r="O1160" s="300"/>
      <c r="P1160" s="300"/>
      <c r="Q1160" s="300"/>
      <c r="R1160" s="300"/>
    </row>
    <row r="1161" spans="1:18" s="47" customFormat="1" ht="15" customHeight="1">
      <c r="A1161" s="309"/>
      <c r="B1161" s="86"/>
      <c r="C1161" s="342"/>
      <c r="D1161" s="390"/>
      <c r="E1161" s="86"/>
      <c r="F1161" s="499"/>
      <c r="G1161" s="513"/>
      <c r="H1161" s="199"/>
      <c r="J1161" s="300"/>
      <c r="K1161" s="300"/>
      <c r="L1161" s="300"/>
      <c r="M1161" s="300"/>
      <c r="N1161" s="300"/>
      <c r="O1161" s="300"/>
      <c r="P1161" s="300"/>
      <c r="Q1161" s="300"/>
      <c r="R1161" s="300"/>
    </row>
    <row r="1162" spans="1:18" s="47" customFormat="1" ht="15" customHeight="1">
      <c r="A1162" s="310"/>
      <c r="B1162" s="94" t="s">
        <v>838</v>
      </c>
      <c r="C1162" s="344" t="s">
        <v>615</v>
      </c>
      <c r="D1162" s="393">
        <v>52.3</v>
      </c>
      <c r="E1162" s="478" t="s">
        <v>714</v>
      </c>
      <c r="F1162" s="167"/>
      <c r="G1162" s="511"/>
      <c r="H1162" s="198"/>
      <c r="J1162" s="300"/>
      <c r="K1162" s="300"/>
      <c r="L1162" s="300"/>
      <c r="M1162" s="300"/>
      <c r="N1162" s="300"/>
      <c r="O1162" s="300"/>
      <c r="P1162" s="300"/>
      <c r="Q1162" s="300"/>
      <c r="R1162" s="300"/>
    </row>
    <row r="1163" spans="1:18" s="47" customFormat="1" ht="15" customHeight="1">
      <c r="A1163" s="309"/>
      <c r="B1163" s="86"/>
      <c r="C1163" s="342"/>
      <c r="D1163" s="390"/>
      <c r="E1163" s="86"/>
      <c r="F1163" s="499"/>
      <c r="G1163" s="513"/>
      <c r="H1163" s="199"/>
      <c r="J1163" s="300"/>
      <c r="K1163" s="300"/>
      <c r="L1163" s="300"/>
      <c r="M1163" s="300"/>
      <c r="N1163" s="300"/>
      <c r="O1163" s="300"/>
      <c r="P1163" s="300"/>
      <c r="Q1163" s="300"/>
      <c r="R1163" s="300"/>
    </row>
    <row r="1164" spans="1:18" s="47" customFormat="1" ht="15" customHeight="1">
      <c r="A1164" s="310"/>
      <c r="B1164" s="94" t="s">
        <v>954</v>
      </c>
      <c r="C1164" s="344"/>
      <c r="D1164" s="393">
        <v>52.3</v>
      </c>
      <c r="E1164" s="478" t="s">
        <v>714</v>
      </c>
      <c r="F1164" s="167"/>
      <c r="G1164" s="511"/>
      <c r="H1164" s="198"/>
      <c r="J1164" s="300"/>
      <c r="K1164" s="300"/>
      <c r="L1164" s="300"/>
      <c r="M1164" s="300"/>
      <c r="N1164" s="300"/>
      <c r="O1164" s="300"/>
      <c r="P1164" s="300"/>
      <c r="Q1164" s="300"/>
      <c r="R1164" s="300"/>
    </row>
    <row r="1165" spans="1:18" s="47" customFormat="1" ht="15" customHeight="1">
      <c r="A1165" s="309"/>
      <c r="B1165" s="86"/>
      <c r="C1165" s="342"/>
      <c r="D1165" s="390"/>
      <c r="E1165" s="86"/>
      <c r="F1165" s="499"/>
      <c r="G1165" s="513"/>
      <c r="H1165" s="199"/>
      <c r="J1165" s="300"/>
      <c r="K1165" s="300"/>
      <c r="L1165" s="300"/>
      <c r="M1165" s="300"/>
      <c r="N1165" s="300"/>
      <c r="O1165" s="300"/>
      <c r="P1165" s="300"/>
      <c r="Q1165" s="300"/>
      <c r="R1165" s="300"/>
    </row>
    <row r="1166" spans="1:18" s="47" customFormat="1" ht="15" customHeight="1">
      <c r="A1166" s="310"/>
      <c r="B1166" s="94" t="s">
        <v>217</v>
      </c>
      <c r="C1166" s="343" t="s">
        <v>808</v>
      </c>
      <c r="D1166" s="393">
        <v>45</v>
      </c>
      <c r="E1166" s="478" t="s">
        <v>20</v>
      </c>
      <c r="F1166" s="167"/>
      <c r="G1166" s="511"/>
      <c r="H1166" s="198"/>
      <c r="J1166" s="300"/>
      <c r="K1166" s="300"/>
      <c r="L1166" s="300"/>
      <c r="M1166" s="300"/>
      <c r="N1166" s="300"/>
      <c r="O1166" s="300"/>
      <c r="P1166" s="300"/>
      <c r="Q1166" s="300"/>
      <c r="R1166" s="300"/>
    </row>
    <row r="1167" spans="1:18" s="47" customFormat="1" ht="15" customHeight="1">
      <c r="A1167" s="309"/>
      <c r="B1167" s="86"/>
      <c r="C1167" s="342"/>
      <c r="D1167" s="390"/>
      <c r="E1167" s="86"/>
      <c r="F1167" s="499"/>
      <c r="G1167" s="513"/>
      <c r="H1167" s="199"/>
      <c r="J1167" s="300"/>
      <c r="K1167" s="300"/>
      <c r="L1167" s="300"/>
      <c r="M1167" s="300"/>
      <c r="N1167" s="300"/>
      <c r="O1167" s="300"/>
      <c r="P1167" s="300"/>
      <c r="Q1167" s="300"/>
      <c r="R1167" s="300"/>
    </row>
    <row r="1168" spans="1:18" s="47" customFormat="1" ht="15" customHeight="1">
      <c r="A1168" s="310"/>
      <c r="B1168" s="334" t="s">
        <v>876</v>
      </c>
      <c r="C1168" s="344" t="s">
        <v>777</v>
      </c>
      <c r="D1168" s="387">
        <v>35</v>
      </c>
      <c r="E1168" s="97" t="s">
        <v>45</v>
      </c>
      <c r="F1168" s="167"/>
      <c r="G1168" s="511"/>
      <c r="H1168" s="198"/>
      <c r="J1168" s="300"/>
      <c r="K1168" s="300"/>
      <c r="L1168" s="300"/>
      <c r="M1168" s="300"/>
      <c r="N1168" s="300"/>
      <c r="O1168" s="300"/>
      <c r="P1168" s="300"/>
      <c r="Q1168" s="300"/>
      <c r="R1168" s="300"/>
    </row>
    <row r="1169" spans="1:18" s="47" customFormat="1" ht="15" customHeight="1">
      <c r="A1169" s="309"/>
      <c r="B1169" s="86"/>
      <c r="C1169" s="342"/>
      <c r="D1169" s="378"/>
      <c r="E1169" s="86"/>
      <c r="F1169" s="499"/>
      <c r="G1169" s="510"/>
      <c r="H1169" s="199"/>
      <c r="J1169" s="300"/>
      <c r="K1169" s="300"/>
      <c r="L1169" s="300"/>
      <c r="M1169" s="300"/>
      <c r="N1169" s="300"/>
      <c r="O1169" s="300"/>
      <c r="P1169" s="300"/>
      <c r="Q1169" s="300"/>
      <c r="R1169" s="300"/>
    </row>
    <row r="1170" spans="1:18" s="47" customFormat="1" ht="15" customHeight="1">
      <c r="A1170" s="310"/>
      <c r="B1170" s="94" t="s">
        <v>389</v>
      </c>
      <c r="C1170" s="344"/>
      <c r="D1170" s="393">
        <v>9.5</v>
      </c>
      <c r="E1170" s="478" t="s">
        <v>45</v>
      </c>
      <c r="F1170" s="167"/>
      <c r="G1170" s="511"/>
      <c r="H1170" s="198"/>
      <c r="J1170" s="300"/>
      <c r="K1170" s="300"/>
      <c r="L1170" s="300"/>
      <c r="M1170" s="300"/>
      <c r="N1170" s="300"/>
      <c r="O1170" s="300"/>
      <c r="P1170" s="300"/>
      <c r="Q1170" s="300"/>
      <c r="R1170" s="300"/>
    </row>
    <row r="1171" spans="1:18" s="47" customFormat="1" ht="15" customHeight="1">
      <c r="A1171" s="309"/>
      <c r="B1171" s="86"/>
      <c r="C1171" s="342"/>
      <c r="D1171" s="378"/>
      <c r="E1171" s="86"/>
      <c r="F1171" s="499"/>
      <c r="G1171" s="510"/>
      <c r="H1171" s="199"/>
      <c r="J1171" s="300"/>
      <c r="K1171" s="300"/>
      <c r="L1171" s="300"/>
      <c r="M1171" s="300"/>
      <c r="N1171" s="300"/>
      <c r="O1171" s="300"/>
      <c r="P1171" s="300"/>
      <c r="Q1171" s="300"/>
      <c r="R1171" s="300"/>
    </row>
    <row r="1172" spans="1:18" s="47" customFormat="1" ht="15" customHeight="1">
      <c r="A1172" s="310"/>
      <c r="B1172" s="94" t="s">
        <v>886</v>
      </c>
      <c r="C1172" s="343"/>
      <c r="D1172" s="393">
        <v>11.2</v>
      </c>
      <c r="E1172" s="478" t="s">
        <v>45</v>
      </c>
      <c r="F1172" s="167"/>
      <c r="G1172" s="511"/>
      <c r="H1172" s="198"/>
      <c r="J1172" s="300"/>
      <c r="K1172" s="300"/>
      <c r="L1172" s="300"/>
      <c r="M1172" s="300"/>
      <c r="N1172" s="300"/>
      <c r="O1172" s="300"/>
      <c r="P1172" s="300"/>
      <c r="Q1172" s="300"/>
      <c r="R1172" s="300"/>
    </row>
    <row r="1173" spans="1:18" s="47" customFormat="1" ht="15" customHeight="1">
      <c r="A1173" s="309"/>
      <c r="B1173" s="86"/>
      <c r="C1173" s="342"/>
      <c r="D1173" s="378"/>
      <c r="E1173" s="86"/>
      <c r="F1173" s="499"/>
      <c r="G1173" s="510"/>
      <c r="H1173" s="199"/>
      <c r="J1173" s="300"/>
      <c r="K1173" s="300"/>
      <c r="L1173" s="300"/>
      <c r="M1173" s="300"/>
      <c r="N1173" s="300"/>
      <c r="O1173" s="300"/>
      <c r="P1173" s="300"/>
      <c r="Q1173" s="300"/>
      <c r="R1173" s="300"/>
    </row>
    <row r="1174" spans="1:18" s="47" customFormat="1" ht="15" customHeight="1">
      <c r="A1174" s="310"/>
      <c r="B1174" s="94" t="s">
        <v>291</v>
      </c>
      <c r="C1174" s="344" t="s">
        <v>135</v>
      </c>
      <c r="D1174" s="393">
        <v>2.4</v>
      </c>
      <c r="E1174" s="478" t="s">
        <v>714</v>
      </c>
      <c r="F1174" s="167"/>
      <c r="G1174" s="511"/>
      <c r="H1174" s="198"/>
      <c r="J1174" s="300"/>
      <c r="K1174" s="300"/>
      <c r="L1174" s="300"/>
      <c r="M1174" s="300"/>
      <c r="N1174" s="300"/>
      <c r="O1174" s="300"/>
      <c r="P1174" s="300"/>
      <c r="Q1174" s="300"/>
      <c r="R1174" s="300"/>
    </row>
    <row r="1175" spans="1:18" s="47" customFormat="1" ht="15" customHeight="1">
      <c r="A1175" s="309"/>
      <c r="B1175" s="86"/>
      <c r="C1175" s="342"/>
      <c r="D1175" s="378"/>
      <c r="E1175" s="86"/>
      <c r="F1175" s="499"/>
      <c r="G1175" s="510"/>
      <c r="H1175" s="199"/>
      <c r="J1175" s="300"/>
      <c r="K1175" s="300"/>
      <c r="L1175" s="300"/>
      <c r="M1175" s="300"/>
      <c r="N1175" s="300"/>
      <c r="O1175" s="300"/>
      <c r="P1175" s="300"/>
      <c r="Q1175" s="300"/>
      <c r="R1175" s="300"/>
    </row>
    <row r="1176" spans="1:18" s="47" customFormat="1" ht="15" customHeight="1">
      <c r="A1176" s="310"/>
      <c r="B1176" s="94" t="s">
        <v>888</v>
      </c>
      <c r="C1176" s="344"/>
      <c r="D1176" s="393">
        <v>2.4</v>
      </c>
      <c r="E1176" s="478" t="s">
        <v>714</v>
      </c>
      <c r="F1176" s="167"/>
      <c r="G1176" s="511"/>
      <c r="H1176" s="198"/>
      <c r="J1176" s="300"/>
      <c r="K1176" s="300"/>
      <c r="L1176" s="300"/>
      <c r="M1176" s="300"/>
      <c r="N1176" s="300"/>
      <c r="O1176" s="300"/>
      <c r="P1176" s="300"/>
      <c r="Q1176" s="300"/>
      <c r="R1176" s="300"/>
    </row>
    <row r="1177" spans="1:18" s="47" customFormat="1" ht="15" customHeight="1">
      <c r="A1177" s="309"/>
      <c r="B1177" s="86"/>
      <c r="C1177" s="342"/>
      <c r="D1177" s="378"/>
      <c r="E1177" s="86"/>
      <c r="F1177" s="499"/>
      <c r="G1177" s="510"/>
      <c r="H1177" s="199"/>
      <c r="J1177" s="300"/>
      <c r="K1177" s="300"/>
      <c r="L1177" s="300"/>
      <c r="M1177" s="300"/>
      <c r="N1177" s="300"/>
      <c r="O1177" s="300"/>
      <c r="P1177" s="300"/>
      <c r="Q1177" s="300"/>
      <c r="R1177" s="300"/>
    </row>
    <row r="1178" spans="1:18" s="47" customFormat="1" ht="15" customHeight="1">
      <c r="A1178" s="310"/>
      <c r="B1178" s="94" t="s">
        <v>217</v>
      </c>
      <c r="C1178" s="343" t="s">
        <v>808</v>
      </c>
      <c r="D1178" s="393">
        <v>9.3000000000000007</v>
      </c>
      <c r="E1178" s="478" t="s">
        <v>20</v>
      </c>
      <c r="F1178" s="167"/>
      <c r="G1178" s="511"/>
      <c r="H1178" s="198"/>
      <c r="J1178" s="300"/>
      <c r="K1178" s="300"/>
      <c r="L1178" s="300"/>
      <c r="M1178" s="300"/>
      <c r="N1178" s="300"/>
      <c r="O1178" s="300"/>
      <c r="P1178" s="300"/>
      <c r="Q1178" s="300"/>
      <c r="R1178" s="300"/>
    </row>
    <row r="1179" spans="1:18" s="47" customFormat="1" ht="15" customHeight="1">
      <c r="A1179" s="309"/>
      <c r="B1179" s="86"/>
      <c r="C1179" s="342"/>
      <c r="D1179" s="378"/>
      <c r="E1179" s="86"/>
      <c r="F1179" s="499"/>
      <c r="G1179" s="510"/>
      <c r="H1179" s="199"/>
      <c r="J1179" s="300"/>
      <c r="K1179" s="300"/>
      <c r="L1179" s="300"/>
      <c r="M1179" s="300"/>
      <c r="N1179" s="300"/>
      <c r="O1179" s="300"/>
      <c r="P1179" s="300"/>
      <c r="Q1179" s="300"/>
      <c r="R1179" s="300"/>
    </row>
    <row r="1180" spans="1:18" s="47" customFormat="1" ht="15" customHeight="1">
      <c r="A1180" s="310"/>
      <c r="B1180" s="334" t="s">
        <v>876</v>
      </c>
      <c r="C1180" s="344" t="s">
        <v>777</v>
      </c>
      <c r="D1180" s="387">
        <f>ROUND(1.43*2.8+2.3*1,2)</f>
        <v>6.3</v>
      </c>
      <c r="E1180" s="97" t="s">
        <v>45</v>
      </c>
      <c r="F1180" s="167"/>
      <c r="G1180" s="511"/>
      <c r="H1180" s="198"/>
      <c r="J1180" s="300"/>
      <c r="K1180" s="300"/>
      <c r="L1180" s="300"/>
      <c r="M1180" s="300"/>
      <c r="N1180" s="300"/>
      <c r="O1180" s="300"/>
      <c r="P1180" s="300"/>
      <c r="Q1180" s="300"/>
      <c r="R1180" s="300"/>
    </row>
    <row r="1181" spans="1:18" s="47" customFormat="1" ht="15" customHeight="1">
      <c r="A1181" s="309"/>
      <c r="B1181" s="86"/>
      <c r="C1181" s="342"/>
      <c r="D1181" s="378"/>
      <c r="E1181" s="86"/>
      <c r="F1181" s="499"/>
      <c r="G1181" s="510"/>
      <c r="H1181" s="199"/>
      <c r="J1181" s="300"/>
      <c r="K1181" s="300"/>
      <c r="L1181" s="300"/>
      <c r="M1181" s="300"/>
      <c r="N1181" s="300"/>
      <c r="O1181" s="300"/>
      <c r="P1181" s="300"/>
      <c r="Q1181" s="300"/>
      <c r="R1181" s="300"/>
    </row>
    <row r="1182" spans="1:18" s="47" customFormat="1" ht="15" customHeight="1">
      <c r="A1182" s="310"/>
      <c r="B1182" s="94" t="s">
        <v>602</v>
      </c>
      <c r="C1182" s="344"/>
      <c r="D1182" s="393">
        <v>6.6</v>
      </c>
      <c r="E1182" s="478" t="s">
        <v>45</v>
      </c>
      <c r="F1182" s="167"/>
      <c r="G1182" s="511"/>
      <c r="H1182" s="198"/>
      <c r="J1182" s="300"/>
      <c r="K1182" s="300"/>
      <c r="L1182" s="300"/>
      <c r="M1182" s="300"/>
      <c r="N1182" s="300"/>
      <c r="O1182" s="300"/>
      <c r="P1182" s="300"/>
      <c r="Q1182" s="300"/>
      <c r="R1182" s="300"/>
    </row>
    <row r="1183" spans="1:18" s="47" customFormat="1" ht="15" customHeight="1">
      <c r="A1183" s="309"/>
      <c r="B1183" s="86"/>
      <c r="C1183" s="342"/>
      <c r="D1183" s="378"/>
      <c r="E1183" s="86"/>
      <c r="F1183" s="499"/>
      <c r="G1183" s="510"/>
      <c r="H1183" s="199"/>
      <c r="J1183" s="300"/>
      <c r="K1183" s="300"/>
      <c r="L1183" s="300"/>
      <c r="M1183" s="300"/>
      <c r="N1183" s="300"/>
      <c r="O1183" s="300"/>
      <c r="P1183" s="300"/>
      <c r="Q1183" s="300"/>
      <c r="R1183" s="300"/>
    </row>
    <row r="1184" spans="1:18" s="47" customFormat="1" ht="15" customHeight="1">
      <c r="A1184" s="310"/>
      <c r="B1184" s="94" t="s">
        <v>521</v>
      </c>
      <c r="C1184" s="343"/>
      <c r="D1184" s="393">
        <v>9</v>
      </c>
      <c r="E1184" s="478" t="s">
        <v>45</v>
      </c>
      <c r="F1184" s="167"/>
      <c r="G1184" s="511"/>
      <c r="H1184" s="198"/>
      <c r="J1184" s="300"/>
      <c r="K1184" s="300"/>
      <c r="L1184" s="300"/>
      <c r="M1184" s="300"/>
      <c r="N1184" s="300"/>
      <c r="O1184" s="300"/>
      <c r="P1184" s="300"/>
      <c r="Q1184" s="300"/>
      <c r="R1184" s="300"/>
    </row>
    <row r="1185" spans="1:18" s="47" customFormat="1" ht="15" customHeight="1">
      <c r="A1185" s="309"/>
      <c r="B1185" s="86"/>
      <c r="C1185" s="342"/>
      <c r="D1185" s="378"/>
      <c r="E1185" s="86"/>
      <c r="F1185" s="499"/>
      <c r="G1185" s="510"/>
      <c r="H1185" s="199"/>
      <c r="J1185" s="300"/>
      <c r="K1185" s="300"/>
      <c r="L1185" s="300"/>
      <c r="M1185" s="300"/>
      <c r="N1185" s="300"/>
      <c r="O1185" s="300"/>
      <c r="P1185" s="300"/>
      <c r="Q1185" s="300"/>
      <c r="R1185" s="300"/>
    </row>
    <row r="1186" spans="1:18" s="47" customFormat="1" ht="15" customHeight="1">
      <c r="A1186" s="310"/>
      <c r="B1186" s="94" t="s">
        <v>582</v>
      </c>
      <c r="C1186" s="344" t="s">
        <v>135</v>
      </c>
      <c r="D1186" s="393">
        <v>1.8</v>
      </c>
      <c r="E1186" s="478" t="s">
        <v>714</v>
      </c>
      <c r="F1186" s="167"/>
      <c r="G1186" s="511"/>
      <c r="H1186" s="198"/>
      <c r="J1186" s="300"/>
      <c r="K1186" s="300"/>
      <c r="L1186" s="300"/>
      <c r="M1186" s="300"/>
      <c r="N1186" s="300"/>
      <c r="O1186" s="300"/>
      <c r="P1186" s="300"/>
      <c r="Q1186" s="300"/>
      <c r="R1186" s="300"/>
    </row>
    <row r="1187" spans="1:18" s="47" customFormat="1" ht="15" customHeight="1">
      <c r="A1187" s="309"/>
      <c r="B1187" s="86"/>
      <c r="C1187" s="342"/>
      <c r="D1187" s="378"/>
      <c r="E1187" s="86"/>
      <c r="F1187" s="499"/>
      <c r="G1187" s="510"/>
      <c r="H1187" s="199"/>
      <c r="J1187" s="300"/>
      <c r="K1187" s="300"/>
      <c r="L1187" s="300"/>
      <c r="M1187" s="300"/>
      <c r="N1187" s="300"/>
      <c r="O1187" s="300"/>
      <c r="P1187" s="300"/>
      <c r="Q1187" s="300"/>
      <c r="R1187" s="300"/>
    </row>
    <row r="1188" spans="1:18" s="47" customFormat="1" ht="15" customHeight="1">
      <c r="A1188" s="314"/>
      <c r="B1188" s="329" t="s">
        <v>300</v>
      </c>
      <c r="C1188" s="345"/>
      <c r="D1188" s="383">
        <v>1.8</v>
      </c>
      <c r="E1188" s="477" t="s">
        <v>714</v>
      </c>
      <c r="F1188" s="495"/>
      <c r="G1188" s="514"/>
      <c r="H1188" s="530"/>
      <c r="J1188" s="300"/>
      <c r="K1188" s="300"/>
      <c r="L1188" s="300"/>
      <c r="M1188" s="300"/>
      <c r="N1188" s="300"/>
      <c r="O1188" s="300"/>
      <c r="P1188" s="300"/>
      <c r="Q1188" s="300"/>
      <c r="R1188" s="300"/>
    </row>
    <row r="1189" spans="1:18" s="47" customFormat="1" ht="15" customHeight="1">
      <c r="A1189" s="318"/>
      <c r="B1189" s="327"/>
      <c r="C1189" s="354"/>
      <c r="D1189" s="408"/>
      <c r="E1189" s="327"/>
      <c r="F1189" s="500"/>
      <c r="G1189" s="516"/>
      <c r="H1189" s="532"/>
      <c r="J1189" s="300"/>
      <c r="K1189" s="300"/>
      <c r="L1189" s="300"/>
      <c r="M1189" s="300"/>
      <c r="N1189" s="300"/>
      <c r="O1189" s="300"/>
      <c r="P1189" s="300"/>
      <c r="Q1189" s="300"/>
      <c r="R1189" s="300"/>
    </row>
    <row r="1190" spans="1:18" s="47" customFormat="1" ht="15" customHeight="1">
      <c r="A1190" s="310"/>
      <c r="B1190" s="94" t="s">
        <v>217</v>
      </c>
      <c r="C1190" s="343" t="s">
        <v>808</v>
      </c>
      <c r="D1190" s="386">
        <f>ROUND(1.35+2.4+1.35,2)</f>
        <v>5.0999999999999996</v>
      </c>
      <c r="E1190" s="476" t="s">
        <v>20</v>
      </c>
      <c r="F1190" s="167"/>
      <c r="G1190" s="511"/>
      <c r="H1190" s="198"/>
      <c r="J1190" s="300"/>
      <c r="K1190" s="300"/>
      <c r="L1190" s="300"/>
      <c r="M1190" s="300"/>
      <c r="N1190" s="300"/>
      <c r="O1190" s="300"/>
      <c r="P1190" s="300"/>
      <c r="Q1190" s="300"/>
      <c r="R1190" s="300"/>
    </row>
    <row r="1191" spans="1:18" s="47" customFormat="1" ht="15" customHeight="1">
      <c r="A1191" s="311"/>
      <c r="B1191" s="93"/>
      <c r="C1191" s="344"/>
      <c r="D1191" s="387"/>
      <c r="E1191" s="93"/>
      <c r="F1191" s="501"/>
      <c r="G1191" s="512"/>
      <c r="H1191" s="197"/>
      <c r="J1191" s="300"/>
      <c r="K1191" s="300"/>
      <c r="L1191" s="300"/>
      <c r="M1191" s="300"/>
      <c r="N1191" s="300"/>
      <c r="O1191" s="300"/>
      <c r="P1191" s="300"/>
      <c r="Q1191" s="300"/>
      <c r="R1191" s="300"/>
    </row>
    <row r="1192" spans="1:18" s="47" customFormat="1" ht="15" customHeight="1">
      <c r="A1192" s="311"/>
      <c r="B1192" s="334" t="s">
        <v>876</v>
      </c>
      <c r="C1192" s="344" t="s">
        <v>777</v>
      </c>
      <c r="D1192" s="387">
        <v>4.3</v>
      </c>
      <c r="E1192" s="97" t="s">
        <v>45</v>
      </c>
      <c r="F1192" s="167"/>
      <c r="G1192" s="511"/>
      <c r="H1192" s="198"/>
      <c r="J1192" s="300"/>
      <c r="K1192" s="300"/>
      <c r="L1192" s="300"/>
      <c r="M1192" s="300"/>
      <c r="N1192" s="300"/>
      <c r="O1192" s="300"/>
      <c r="P1192" s="300"/>
      <c r="Q1192" s="300"/>
      <c r="R1192" s="300"/>
    </row>
    <row r="1193" spans="1:18" s="47" customFormat="1" ht="15" customHeight="1">
      <c r="A1193" s="309"/>
      <c r="B1193" s="86"/>
      <c r="C1193" s="342"/>
      <c r="D1193" s="378"/>
      <c r="E1193" s="86"/>
      <c r="F1193" s="499"/>
      <c r="G1193" s="510"/>
      <c r="H1193" s="199"/>
      <c r="I1193" s="302"/>
      <c r="J1193" s="300"/>
      <c r="K1193" s="300"/>
      <c r="L1193" s="300"/>
      <c r="M1193" s="300"/>
      <c r="N1193" s="300"/>
      <c r="O1193" s="300"/>
      <c r="P1193" s="300"/>
      <c r="Q1193" s="300"/>
      <c r="R1193" s="300"/>
    </row>
    <row r="1194" spans="1:18" s="47" customFormat="1" ht="15" customHeight="1">
      <c r="A1194" s="310"/>
      <c r="B1194" s="94" t="s">
        <v>827</v>
      </c>
      <c r="C1194" s="344" t="s">
        <v>130</v>
      </c>
      <c r="D1194" s="384">
        <v>4</v>
      </c>
      <c r="E1194" s="478" t="s">
        <v>891</v>
      </c>
      <c r="F1194" s="167"/>
      <c r="G1194" s="511"/>
      <c r="H1194" s="198"/>
      <c r="I1194" s="46"/>
      <c r="J1194" s="302"/>
      <c r="L1194" s="300"/>
      <c r="M1194" s="300"/>
      <c r="N1194" s="300"/>
      <c r="O1194" s="300"/>
      <c r="P1194" s="300"/>
      <c r="Q1194" s="300"/>
      <c r="R1194" s="300"/>
    </row>
    <row r="1195" spans="1:18" s="47" customFormat="1" ht="15" customHeight="1">
      <c r="A1195" s="309"/>
      <c r="B1195" s="86"/>
      <c r="C1195" s="342"/>
      <c r="D1195" s="375"/>
      <c r="E1195" s="86"/>
      <c r="F1195" s="499"/>
      <c r="G1195" s="510"/>
      <c r="H1195" s="199"/>
      <c r="J1195" s="300"/>
      <c r="K1195" s="300"/>
      <c r="L1195" s="300"/>
      <c r="M1195" s="300"/>
      <c r="N1195" s="300"/>
      <c r="O1195" s="300"/>
      <c r="P1195" s="300"/>
      <c r="Q1195" s="300"/>
      <c r="R1195" s="300"/>
    </row>
    <row r="1196" spans="1:18" s="47" customFormat="1" ht="15" customHeight="1">
      <c r="A1196" s="310"/>
      <c r="B1196" s="94" t="s">
        <v>647</v>
      </c>
      <c r="C1196" s="343" t="s">
        <v>776</v>
      </c>
      <c r="D1196" s="384">
        <v>4</v>
      </c>
      <c r="E1196" s="478" t="s">
        <v>265</v>
      </c>
      <c r="F1196" s="167"/>
      <c r="G1196" s="511"/>
      <c r="H1196" s="198"/>
      <c r="J1196" s="300"/>
      <c r="K1196" s="300"/>
      <c r="L1196" s="300"/>
      <c r="M1196" s="300"/>
      <c r="N1196" s="300"/>
      <c r="O1196" s="300"/>
      <c r="P1196" s="300"/>
      <c r="Q1196" s="300"/>
      <c r="R1196" s="300"/>
    </row>
    <row r="1197" spans="1:18" s="47" customFormat="1" ht="15" customHeight="1">
      <c r="A1197" s="309"/>
      <c r="B1197" s="86"/>
      <c r="C1197" s="342"/>
      <c r="D1197" s="450"/>
      <c r="E1197" s="86"/>
      <c r="F1197" s="168"/>
      <c r="G1197" s="510"/>
      <c r="H1197" s="199"/>
      <c r="J1197" s="300"/>
      <c r="K1197" s="300"/>
      <c r="L1197" s="300"/>
      <c r="M1197" s="300"/>
      <c r="N1197" s="300"/>
      <c r="O1197" s="300"/>
      <c r="P1197" s="300"/>
      <c r="Q1197" s="300"/>
      <c r="R1197" s="300"/>
    </row>
    <row r="1198" spans="1:18" s="47" customFormat="1" ht="15" customHeight="1">
      <c r="A1198" s="310"/>
      <c r="B1198" s="94"/>
      <c r="C1198" s="344"/>
      <c r="D1198" s="449"/>
      <c r="E1198" s="478"/>
      <c r="F1198" s="453"/>
      <c r="G1198" s="511"/>
      <c r="H1198" s="198"/>
      <c r="J1198" s="300"/>
      <c r="K1198" s="300"/>
      <c r="L1198" s="300"/>
      <c r="M1198" s="300"/>
      <c r="N1198" s="300"/>
      <c r="O1198" s="300"/>
      <c r="P1198" s="300"/>
      <c r="Q1198" s="300"/>
      <c r="R1198" s="300"/>
    </row>
    <row r="1199" spans="1:18" s="47" customFormat="1" ht="15" customHeight="1">
      <c r="A1199" s="309"/>
      <c r="B1199" s="86"/>
      <c r="C1199" s="342"/>
      <c r="D1199" s="450"/>
      <c r="E1199" s="86"/>
      <c r="F1199" s="168"/>
      <c r="G1199" s="510"/>
      <c r="H1199" s="199"/>
      <c r="J1199" s="300"/>
      <c r="K1199" s="300"/>
      <c r="L1199" s="300"/>
      <c r="M1199" s="300"/>
      <c r="N1199" s="300"/>
      <c r="O1199" s="300"/>
      <c r="P1199" s="300"/>
      <c r="Q1199" s="300"/>
      <c r="R1199" s="300"/>
    </row>
    <row r="1200" spans="1:18" s="47" customFormat="1" ht="15" customHeight="1">
      <c r="A1200" s="310"/>
      <c r="B1200" s="94"/>
      <c r="C1200" s="344"/>
      <c r="D1200" s="449"/>
      <c r="E1200" s="478"/>
      <c r="F1200" s="453"/>
      <c r="G1200" s="511"/>
      <c r="H1200" s="198"/>
      <c r="J1200" s="300"/>
      <c r="K1200" s="300"/>
      <c r="L1200" s="300"/>
      <c r="M1200" s="300"/>
      <c r="N1200" s="300"/>
      <c r="O1200" s="300"/>
      <c r="P1200" s="300"/>
      <c r="Q1200" s="300"/>
      <c r="R1200" s="300"/>
    </row>
    <row r="1201" spans="1:18" s="47" customFormat="1" ht="15" customHeight="1">
      <c r="A1201" s="309"/>
      <c r="B1201" s="86"/>
      <c r="C1201" s="342"/>
      <c r="D1201" s="450"/>
      <c r="E1201" s="86"/>
      <c r="F1201" s="168"/>
      <c r="G1201" s="510"/>
      <c r="H1201" s="199"/>
      <c r="J1201" s="300"/>
      <c r="K1201" s="300"/>
      <c r="L1201" s="300"/>
      <c r="M1201" s="300"/>
      <c r="N1201" s="300"/>
      <c r="O1201" s="300"/>
      <c r="P1201" s="300"/>
      <c r="Q1201" s="300"/>
      <c r="R1201" s="300"/>
    </row>
    <row r="1202" spans="1:18" s="47" customFormat="1" ht="15" customHeight="1">
      <c r="A1202" s="310"/>
      <c r="B1202" s="94"/>
      <c r="C1202" s="343"/>
      <c r="D1202" s="449"/>
      <c r="E1202" s="478"/>
      <c r="F1202" s="453"/>
      <c r="G1202" s="511"/>
      <c r="H1202" s="198"/>
      <c r="J1202" s="300"/>
      <c r="K1202" s="300"/>
      <c r="L1202" s="300"/>
      <c r="M1202" s="300"/>
      <c r="N1202" s="300"/>
      <c r="O1202" s="300"/>
      <c r="P1202" s="300"/>
      <c r="Q1202" s="300"/>
      <c r="R1202" s="300"/>
    </row>
    <row r="1203" spans="1:18" s="47" customFormat="1" ht="15" customHeight="1">
      <c r="A1203" s="309"/>
      <c r="B1203" s="86"/>
      <c r="C1203" s="342"/>
      <c r="D1203" s="450"/>
      <c r="E1203" s="86"/>
      <c r="F1203" s="168"/>
      <c r="G1203" s="510"/>
      <c r="H1203" s="199"/>
      <c r="J1203" s="300"/>
      <c r="K1203" s="300"/>
      <c r="L1203" s="300"/>
      <c r="M1203" s="300"/>
      <c r="N1203" s="300"/>
      <c r="O1203" s="300"/>
      <c r="P1203" s="300"/>
      <c r="Q1203" s="300"/>
      <c r="R1203" s="300"/>
    </row>
    <row r="1204" spans="1:18" s="47" customFormat="1" ht="15" customHeight="1">
      <c r="A1204" s="310"/>
      <c r="B1204" s="94"/>
      <c r="C1204" s="344"/>
      <c r="D1204" s="449"/>
      <c r="E1204" s="478"/>
      <c r="F1204" s="453"/>
      <c r="G1204" s="511"/>
      <c r="H1204" s="198"/>
      <c r="J1204" s="300"/>
      <c r="K1204" s="300"/>
      <c r="L1204" s="300"/>
      <c r="M1204" s="300"/>
      <c r="N1204" s="300"/>
      <c r="O1204" s="300"/>
      <c r="P1204" s="300"/>
      <c r="Q1204" s="300"/>
      <c r="R1204" s="300"/>
    </row>
    <row r="1205" spans="1:18" s="47" customFormat="1" ht="15" customHeight="1">
      <c r="A1205" s="309"/>
      <c r="B1205" s="86"/>
      <c r="C1205" s="342"/>
      <c r="D1205" s="450"/>
      <c r="E1205" s="86"/>
      <c r="F1205" s="168"/>
      <c r="G1205" s="510"/>
      <c r="H1205" s="199"/>
      <c r="J1205" s="300"/>
      <c r="K1205" s="300"/>
      <c r="L1205" s="300"/>
      <c r="M1205" s="300"/>
      <c r="N1205" s="300"/>
      <c r="O1205" s="300"/>
      <c r="P1205" s="300"/>
      <c r="Q1205" s="300"/>
      <c r="R1205" s="300"/>
    </row>
    <row r="1206" spans="1:18" s="47" customFormat="1" ht="15" customHeight="1">
      <c r="A1206" s="310"/>
      <c r="B1206" s="94"/>
      <c r="C1206" s="344"/>
      <c r="D1206" s="449"/>
      <c r="E1206" s="478"/>
      <c r="F1206" s="453"/>
      <c r="G1206" s="511"/>
      <c r="H1206" s="198"/>
      <c r="J1206" s="300"/>
      <c r="K1206" s="300"/>
      <c r="L1206" s="300"/>
      <c r="M1206" s="300"/>
      <c r="N1206" s="300"/>
      <c r="O1206" s="300"/>
      <c r="P1206" s="300"/>
      <c r="Q1206" s="300"/>
      <c r="R1206" s="300"/>
    </row>
    <row r="1207" spans="1:18" s="47" customFormat="1" ht="15" customHeight="1">
      <c r="A1207" s="309"/>
      <c r="B1207" s="86"/>
      <c r="C1207" s="342"/>
      <c r="D1207" s="450"/>
      <c r="E1207" s="86"/>
      <c r="F1207" s="168"/>
      <c r="G1207" s="510"/>
      <c r="H1207" s="199"/>
      <c r="J1207" s="300"/>
      <c r="K1207" s="300"/>
      <c r="L1207" s="300"/>
      <c r="M1207" s="300"/>
      <c r="N1207" s="300"/>
      <c r="O1207" s="300"/>
      <c r="P1207" s="300"/>
      <c r="Q1207" s="300"/>
      <c r="R1207" s="300"/>
    </row>
    <row r="1208" spans="1:18" s="47" customFormat="1" ht="15" customHeight="1">
      <c r="A1208" s="310"/>
      <c r="B1208" s="94"/>
      <c r="C1208" s="344"/>
      <c r="D1208" s="449"/>
      <c r="E1208" s="478"/>
      <c r="F1208" s="453"/>
      <c r="G1208" s="511"/>
      <c r="H1208" s="198"/>
      <c r="J1208" s="300"/>
      <c r="K1208" s="300"/>
      <c r="L1208" s="300"/>
      <c r="M1208" s="300"/>
      <c r="N1208" s="300"/>
      <c r="O1208" s="300"/>
      <c r="P1208" s="300"/>
      <c r="Q1208" s="300"/>
      <c r="R1208" s="300"/>
    </row>
    <row r="1209" spans="1:18" s="47" customFormat="1" ht="15" customHeight="1">
      <c r="A1209" s="309"/>
      <c r="B1209" s="86"/>
      <c r="C1209" s="342"/>
      <c r="D1209" s="450"/>
      <c r="E1209" s="86"/>
      <c r="F1209" s="168"/>
      <c r="G1209" s="510"/>
      <c r="H1209" s="199"/>
      <c r="J1209" s="300"/>
      <c r="K1209" s="300"/>
      <c r="L1209" s="300"/>
      <c r="M1209" s="300"/>
      <c r="N1209" s="300"/>
      <c r="O1209" s="300"/>
      <c r="P1209" s="300"/>
      <c r="Q1209" s="300"/>
      <c r="R1209" s="300"/>
    </row>
    <row r="1210" spans="1:18" s="47" customFormat="1" ht="15" customHeight="1">
      <c r="A1210" s="310"/>
      <c r="B1210" s="94"/>
      <c r="C1210" s="343"/>
      <c r="D1210" s="449"/>
      <c r="E1210" s="478"/>
      <c r="F1210" s="453"/>
      <c r="G1210" s="511"/>
      <c r="H1210" s="198"/>
      <c r="J1210" s="300"/>
      <c r="K1210" s="300"/>
      <c r="L1210" s="300"/>
      <c r="M1210" s="300"/>
      <c r="N1210" s="300"/>
      <c r="O1210" s="300"/>
      <c r="P1210" s="300"/>
      <c r="Q1210" s="300"/>
      <c r="R1210" s="300"/>
    </row>
    <row r="1211" spans="1:18" s="47" customFormat="1" ht="15" customHeight="1">
      <c r="A1211" s="309"/>
      <c r="B1211" s="86"/>
      <c r="C1211" s="342"/>
      <c r="D1211" s="450"/>
      <c r="E1211" s="86"/>
      <c r="F1211" s="168"/>
      <c r="G1211" s="510"/>
      <c r="H1211" s="199"/>
      <c r="J1211" s="300"/>
      <c r="K1211" s="300"/>
      <c r="L1211" s="300"/>
      <c r="M1211" s="300"/>
      <c r="N1211" s="300"/>
      <c r="O1211" s="300"/>
      <c r="P1211" s="300"/>
      <c r="Q1211" s="300"/>
      <c r="R1211" s="300"/>
    </row>
    <row r="1212" spans="1:18" s="47" customFormat="1" ht="15" customHeight="1">
      <c r="A1212" s="310"/>
      <c r="B1212" s="94"/>
      <c r="C1212" s="344"/>
      <c r="D1212" s="449"/>
      <c r="E1212" s="478"/>
      <c r="F1212" s="453"/>
      <c r="G1212" s="511"/>
      <c r="H1212" s="198"/>
      <c r="J1212" s="300"/>
      <c r="K1212" s="300"/>
      <c r="L1212" s="300"/>
      <c r="M1212" s="300"/>
      <c r="N1212" s="300"/>
      <c r="O1212" s="300"/>
      <c r="P1212" s="300"/>
      <c r="Q1212" s="300"/>
      <c r="R1212" s="300"/>
    </row>
    <row r="1213" spans="1:18" s="47" customFormat="1" ht="15" customHeight="1">
      <c r="A1213" s="309"/>
      <c r="B1213" s="86"/>
      <c r="C1213" s="342"/>
      <c r="D1213" s="450"/>
      <c r="E1213" s="86"/>
      <c r="F1213" s="168"/>
      <c r="G1213" s="510"/>
      <c r="H1213" s="199"/>
      <c r="J1213" s="300"/>
      <c r="K1213" s="300"/>
      <c r="L1213" s="300"/>
      <c r="M1213" s="300"/>
      <c r="N1213" s="300"/>
      <c r="O1213" s="300"/>
      <c r="P1213" s="300"/>
      <c r="Q1213" s="300"/>
      <c r="R1213" s="300"/>
    </row>
    <row r="1214" spans="1:18" s="47" customFormat="1" ht="15" customHeight="1">
      <c r="A1214" s="310"/>
      <c r="B1214" s="94"/>
      <c r="C1214" s="344"/>
      <c r="D1214" s="449"/>
      <c r="E1214" s="478"/>
      <c r="F1214" s="453"/>
      <c r="G1214" s="511"/>
      <c r="H1214" s="198"/>
      <c r="J1214" s="300"/>
      <c r="K1214" s="300"/>
      <c r="L1214" s="300"/>
      <c r="M1214" s="300"/>
      <c r="N1214" s="300"/>
      <c r="O1214" s="300"/>
      <c r="P1214" s="300"/>
      <c r="Q1214" s="300"/>
      <c r="R1214" s="300"/>
    </row>
    <row r="1215" spans="1:18" s="47" customFormat="1" ht="15" customHeight="1">
      <c r="A1215" s="309"/>
      <c r="B1215" s="86"/>
      <c r="C1215" s="342"/>
      <c r="D1215" s="168"/>
      <c r="E1215" s="86"/>
      <c r="F1215" s="168"/>
      <c r="G1215" s="510"/>
      <c r="H1215" s="199"/>
      <c r="J1215" s="300"/>
      <c r="K1215" s="300"/>
      <c r="L1215" s="300"/>
      <c r="M1215" s="300"/>
      <c r="N1215" s="300"/>
      <c r="O1215" s="300"/>
      <c r="P1215" s="300"/>
      <c r="Q1215" s="300"/>
      <c r="R1215" s="300"/>
    </row>
    <row r="1216" spans="1:18" s="47" customFormat="1" ht="15" customHeight="1">
      <c r="A1216" s="310"/>
      <c r="B1216" s="94"/>
      <c r="C1216" s="343"/>
      <c r="D1216" s="449"/>
      <c r="E1216" s="478"/>
      <c r="F1216" s="453"/>
      <c r="G1216" s="511"/>
      <c r="H1216" s="198"/>
      <c r="J1216" s="300"/>
      <c r="K1216" s="300"/>
      <c r="L1216" s="300"/>
      <c r="M1216" s="300"/>
      <c r="N1216" s="300"/>
      <c r="O1216" s="300"/>
      <c r="P1216" s="300"/>
      <c r="Q1216" s="300"/>
      <c r="R1216" s="300"/>
    </row>
    <row r="1217" spans="1:18" s="47" customFormat="1" ht="15" customHeight="1">
      <c r="A1217" s="309"/>
      <c r="B1217" s="86"/>
      <c r="C1217" s="342"/>
      <c r="D1217" s="450"/>
      <c r="E1217" s="86"/>
      <c r="F1217" s="168"/>
      <c r="G1217" s="510"/>
      <c r="H1217" s="199"/>
      <c r="J1217" s="300"/>
      <c r="K1217" s="300"/>
      <c r="L1217" s="300"/>
      <c r="M1217" s="300"/>
      <c r="N1217" s="300"/>
      <c r="O1217" s="300"/>
      <c r="P1217" s="300"/>
      <c r="Q1217" s="300"/>
      <c r="R1217" s="300"/>
    </row>
    <row r="1218" spans="1:18" s="47" customFormat="1" ht="15" customHeight="1">
      <c r="A1218" s="310"/>
      <c r="B1218" s="94"/>
      <c r="C1218" s="123"/>
      <c r="D1218" s="452"/>
      <c r="E1218" s="478"/>
      <c r="F1218" s="453"/>
      <c r="G1218" s="511"/>
      <c r="H1218" s="198"/>
      <c r="J1218" s="300"/>
      <c r="K1218" s="300"/>
      <c r="L1218" s="300"/>
      <c r="M1218" s="300"/>
      <c r="N1218" s="300"/>
      <c r="O1218" s="300"/>
      <c r="P1218" s="300"/>
      <c r="Q1218" s="300"/>
      <c r="R1218" s="300"/>
    </row>
    <row r="1219" spans="1:18" s="47" customFormat="1" ht="15" customHeight="1">
      <c r="A1219" s="309"/>
      <c r="B1219" s="86"/>
      <c r="C1219" s="342"/>
      <c r="D1219" s="450"/>
      <c r="E1219" s="86"/>
      <c r="F1219" s="168"/>
      <c r="G1219" s="510"/>
      <c r="H1219" s="199"/>
      <c r="J1219" s="300"/>
      <c r="K1219" s="300"/>
      <c r="L1219" s="300"/>
      <c r="M1219" s="300"/>
      <c r="N1219" s="300"/>
      <c r="O1219" s="300"/>
      <c r="P1219" s="300"/>
      <c r="Q1219" s="300"/>
      <c r="R1219" s="300"/>
    </row>
    <row r="1220" spans="1:18" s="47" customFormat="1" ht="15" customHeight="1">
      <c r="A1220" s="310"/>
      <c r="B1220" s="94"/>
      <c r="C1220" s="343"/>
      <c r="D1220" s="453"/>
      <c r="E1220" s="476"/>
      <c r="F1220" s="453"/>
      <c r="G1220" s="511"/>
      <c r="H1220" s="198"/>
      <c r="J1220" s="300"/>
      <c r="K1220" s="300"/>
      <c r="L1220" s="300"/>
      <c r="M1220" s="300"/>
      <c r="N1220" s="300"/>
      <c r="O1220" s="300"/>
      <c r="P1220" s="300"/>
      <c r="Q1220" s="300"/>
      <c r="R1220" s="300"/>
    </row>
    <row r="1221" spans="1:18" s="47" customFormat="1" ht="15" customHeight="1">
      <c r="A1221" s="309"/>
      <c r="B1221" s="86"/>
      <c r="C1221" s="342"/>
      <c r="D1221" s="450"/>
      <c r="E1221" s="86"/>
      <c r="F1221" s="168"/>
      <c r="G1221" s="513"/>
      <c r="H1221" s="199"/>
      <c r="J1221" s="300"/>
      <c r="K1221" s="300"/>
      <c r="L1221" s="300"/>
      <c r="M1221" s="300"/>
      <c r="N1221" s="300"/>
      <c r="O1221" s="300"/>
      <c r="P1221" s="300"/>
      <c r="Q1221" s="300"/>
      <c r="R1221" s="300"/>
    </row>
    <row r="1222" spans="1:18" s="47" customFormat="1" ht="15" customHeight="1">
      <c r="A1222" s="311"/>
      <c r="B1222" s="97" t="s">
        <v>907</v>
      </c>
      <c r="C1222" s="344"/>
      <c r="D1222" s="447"/>
      <c r="E1222" s="93"/>
      <c r="F1222" s="166"/>
      <c r="G1222" s="512"/>
      <c r="H1222" s="197"/>
      <c r="J1222" s="300"/>
      <c r="K1222" s="300"/>
      <c r="L1222" s="300"/>
      <c r="M1222" s="300"/>
      <c r="N1222" s="300"/>
      <c r="O1222" s="300"/>
      <c r="P1222" s="300"/>
      <c r="Q1222" s="300"/>
      <c r="R1222" s="300"/>
    </row>
    <row r="1223" spans="1:18" s="47" customFormat="1" ht="15" customHeight="1">
      <c r="A1223" s="309"/>
      <c r="B1223" s="86"/>
      <c r="C1223" s="342"/>
      <c r="D1223" s="450"/>
      <c r="E1223" s="86"/>
      <c r="F1223" s="168"/>
      <c r="G1223" s="510"/>
      <c r="H1223" s="199"/>
      <c r="J1223" s="300"/>
      <c r="K1223" s="300"/>
      <c r="L1223" s="300"/>
      <c r="M1223" s="300"/>
      <c r="N1223" s="300"/>
      <c r="O1223" s="300"/>
      <c r="P1223" s="300"/>
      <c r="Q1223" s="300"/>
      <c r="R1223" s="300"/>
    </row>
    <row r="1224" spans="1:18" s="47" customFormat="1" ht="15" customHeight="1">
      <c r="A1224" s="314"/>
      <c r="B1224" s="335"/>
      <c r="C1224" s="345"/>
      <c r="D1224" s="454"/>
      <c r="E1224" s="329"/>
      <c r="F1224" s="490"/>
      <c r="G1224" s="514"/>
      <c r="H1224" s="530"/>
      <c r="J1224" s="300"/>
      <c r="K1224" s="300"/>
      <c r="L1224" s="300"/>
      <c r="M1224" s="300"/>
      <c r="N1224" s="300"/>
      <c r="O1224" s="300"/>
      <c r="P1224" s="300"/>
      <c r="Q1224" s="300"/>
      <c r="R1224" s="300"/>
    </row>
    <row r="1225" spans="1:18" s="47" customFormat="1" ht="15" customHeight="1">
      <c r="A1225" s="318"/>
      <c r="B1225" s="327"/>
      <c r="C1225" s="354"/>
      <c r="D1225" s="446"/>
      <c r="E1225" s="327"/>
      <c r="F1225" s="492"/>
      <c r="G1225" s="516"/>
      <c r="H1225" s="532"/>
      <c r="J1225" s="300"/>
      <c r="K1225" s="300"/>
      <c r="L1225" s="300"/>
      <c r="M1225" s="300"/>
      <c r="N1225" s="300"/>
      <c r="O1225" s="300"/>
      <c r="P1225" s="300"/>
      <c r="Q1225" s="300"/>
      <c r="R1225" s="300"/>
    </row>
    <row r="1226" spans="1:18" s="47" customFormat="1" ht="15" customHeight="1">
      <c r="A1226" s="311">
        <v>5</v>
      </c>
      <c r="B1226" s="94" t="s">
        <v>66</v>
      </c>
      <c r="C1226" s="344"/>
      <c r="D1226" s="447"/>
      <c r="E1226" s="93"/>
      <c r="F1226" s="166"/>
      <c r="G1226" s="512"/>
      <c r="H1226" s="197"/>
      <c r="J1226" s="300"/>
      <c r="K1226" s="300"/>
      <c r="L1226" s="300"/>
      <c r="M1226" s="300"/>
      <c r="N1226" s="300"/>
      <c r="O1226" s="300"/>
      <c r="P1226" s="300"/>
      <c r="Q1226" s="300"/>
      <c r="R1226" s="300"/>
    </row>
    <row r="1227" spans="1:18" s="47" customFormat="1" ht="15" customHeight="1">
      <c r="A1227" s="309"/>
      <c r="B1227" s="86"/>
      <c r="C1227" s="342"/>
      <c r="D1227" s="450"/>
      <c r="E1227" s="86"/>
      <c r="F1227" s="168"/>
      <c r="G1227" s="510"/>
      <c r="H1227" s="199"/>
      <c r="J1227" s="300"/>
      <c r="K1227" s="300"/>
      <c r="L1227" s="300"/>
      <c r="M1227" s="300"/>
      <c r="N1227" s="300"/>
      <c r="O1227" s="300"/>
      <c r="P1227" s="300"/>
      <c r="Q1227" s="300"/>
      <c r="R1227" s="300"/>
    </row>
    <row r="1228" spans="1:18" s="47" customFormat="1" ht="15" customHeight="1">
      <c r="A1228" s="310"/>
      <c r="B1228" s="94"/>
      <c r="C1228" s="343"/>
      <c r="D1228" s="449"/>
      <c r="E1228" s="478"/>
      <c r="F1228" s="453"/>
      <c r="G1228" s="511"/>
      <c r="H1228" s="198"/>
      <c r="J1228" s="300"/>
      <c r="K1228" s="300"/>
      <c r="L1228" s="300"/>
      <c r="M1228" s="300"/>
      <c r="N1228" s="300"/>
      <c r="O1228" s="300"/>
      <c r="P1228" s="300"/>
      <c r="Q1228" s="300"/>
      <c r="R1228" s="300"/>
    </row>
    <row r="1229" spans="1:18" s="47" customFormat="1" ht="15" customHeight="1">
      <c r="A1229" s="309"/>
      <c r="B1229" s="86"/>
      <c r="C1229" s="342"/>
      <c r="D1229" s="450"/>
      <c r="E1229" s="86"/>
      <c r="F1229" s="168"/>
      <c r="G1229" s="510"/>
      <c r="H1229" s="199"/>
      <c r="J1229" s="300"/>
      <c r="K1229" s="300"/>
      <c r="L1229" s="300"/>
      <c r="M1229" s="300"/>
      <c r="N1229" s="300"/>
      <c r="O1229" s="300"/>
      <c r="P1229" s="300"/>
      <c r="Q1229" s="300"/>
      <c r="R1229" s="300"/>
    </row>
    <row r="1230" spans="1:18" s="47" customFormat="1" ht="15" customHeight="1">
      <c r="A1230" s="310"/>
      <c r="B1230" s="94" t="s">
        <v>470</v>
      </c>
      <c r="C1230" s="343" t="s">
        <v>430</v>
      </c>
      <c r="D1230" s="451">
        <v>10</v>
      </c>
      <c r="E1230" s="478" t="s">
        <v>81</v>
      </c>
      <c r="F1230" s="167"/>
      <c r="G1230" s="511"/>
      <c r="H1230" s="198"/>
      <c r="J1230" s="300"/>
      <c r="K1230" s="300"/>
      <c r="L1230" s="300"/>
      <c r="M1230" s="300"/>
      <c r="N1230" s="300"/>
      <c r="O1230" s="300"/>
      <c r="P1230" s="300"/>
      <c r="Q1230" s="300"/>
      <c r="R1230" s="300"/>
    </row>
    <row r="1231" spans="1:18" s="47" customFormat="1" ht="15" customHeight="1">
      <c r="A1231" s="309"/>
      <c r="B1231" s="86"/>
      <c r="C1231" s="342"/>
      <c r="D1231" s="450"/>
      <c r="E1231" s="86"/>
      <c r="F1231" s="168"/>
      <c r="G1231" s="510"/>
      <c r="H1231" s="199"/>
      <c r="J1231" s="300"/>
      <c r="K1231" s="300"/>
      <c r="L1231" s="300"/>
      <c r="M1231" s="300"/>
      <c r="N1231" s="300"/>
      <c r="O1231" s="300"/>
      <c r="P1231" s="300"/>
      <c r="Q1231" s="300"/>
      <c r="R1231" s="300"/>
    </row>
    <row r="1232" spans="1:18" s="47" customFormat="1" ht="15" customHeight="1">
      <c r="A1232" s="310"/>
      <c r="B1232" s="94"/>
      <c r="C1232" s="344"/>
      <c r="D1232" s="449"/>
      <c r="E1232" s="478"/>
      <c r="F1232" s="453"/>
      <c r="G1232" s="511"/>
      <c r="H1232" s="198"/>
      <c r="J1232" s="300"/>
      <c r="K1232" s="300"/>
      <c r="L1232" s="300"/>
      <c r="M1232" s="300"/>
      <c r="N1232" s="300"/>
      <c r="O1232" s="300"/>
      <c r="P1232" s="300"/>
      <c r="Q1232" s="300"/>
      <c r="R1232" s="300"/>
    </row>
    <row r="1233" spans="1:18" s="47" customFormat="1" ht="15" customHeight="1">
      <c r="A1233" s="309"/>
      <c r="B1233" s="86"/>
      <c r="C1233" s="342"/>
      <c r="D1233" s="450"/>
      <c r="E1233" s="86"/>
      <c r="F1233" s="168"/>
      <c r="G1233" s="510"/>
      <c r="H1233" s="199"/>
      <c r="I1233" s="302"/>
      <c r="J1233" s="300"/>
      <c r="K1233" s="300"/>
      <c r="L1233" s="300"/>
      <c r="M1233" s="300"/>
      <c r="N1233" s="300"/>
      <c r="O1233" s="300"/>
      <c r="P1233" s="300"/>
      <c r="Q1233" s="300"/>
      <c r="R1233" s="300"/>
    </row>
    <row r="1234" spans="1:18" s="47" customFormat="1" ht="15" customHeight="1">
      <c r="A1234" s="310"/>
      <c r="B1234" s="94"/>
      <c r="C1234" s="344"/>
      <c r="D1234" s="449"/>
      <c r="E1234" s="478"/>
      <c r="F1234" s="453"/>
      <c r="G1234" s="511"/>
      <c r="H1234" s="198"/>
      <c r="I1234" s="46"/>
      <c r="J1234" s="302"/>
      <c r="L1234" s="300"/>
      <c r="M1234" s="300"/>
      <c r="N1234" s="300"/>
      <c r="O1234" s="300"/>
      <c r="P1234" s="300"/>
      <c r="Q1234" s="300"/>
      <c r="R1234" s="300"/>
    </row>
    <row r="1235" spans="1:18" s="47" customFormat="1" ht="15" customHeight="1">
      <c r="A1235" s="309"/>
      <c r="B1235" s="86"/>
      <c r="C1235" s="342"/>
      <c r="D1235" s="450"/>
      <c r="E1235" s="86"/>
      <c r="F1235" s="168"/>
      <c r="G1235" s="510"/>
      <c r="H1235" s="199"/>
      <c r="J1235" s="300"/>
      <c r="K1235" s="300"/>
      <c r="L1235" s="300"/>
      <c r="M1235" s="300"/>
      <c r="N1235" s="300"/>
      <c r="O1235" s="300"/>
      <c r="P1235" s="300"/>
      <c r="Q1235" s="300"/>
      <c r="R1235" s="300"/>
    </row>
    <row r="1236" spans="1:18" s="47" customFormat="1" ht="15" customHeight="1">
      <c r="A1236" s="310"/>
      <c r="B1236" s="94"/>
      <c r="C1236" s="344"/>
      <c r="D1236" s="449"/>
      <c r="E1236" s="478"/>
      <c r="F1236" s="453"/>
      <c r="G1236" s="511"/>
      <c r="H1236" s="198"/>
      <c r="J1236" s="300"/>
      <c r="K1236" s="300"/>
      <c r="L1236" s="300"/>
      <c r="M1236" s="300"/>
      <c r="N1236" s="300"/>
      <c r="O1236" s="300"/>
      <c r="P1236" s="300"/>
      <c r="Q1236" s="300"/>
      <c r="R1236" s="300"/>
    </row>
    <row r="1237" spans="1:18" s="47" customFormat="1" ht="15" customHeight="1">
      <c r="A1237" s="309"/>
      <c r="B1237" s="86"/>
      <c r="C1237" s="342"/>
      <c r="D1237" s="450"/>
      <c r="E1237" s="86"/>
      <c r="F1237" s="168"/>
      <c r="G1237" s="510"/>
      <c r="H1237" s="199"/>
      <c r="J1237" s="300"/>
      <c r="K1237" s="300"/>
      <c r="L1237" s="300"/>
      <c r="M1237" s="300"/>
      <c r="N1237" s="300"/>
      <c r="O1237" s="300"/>
      <c r="P1237" s="300"/>
      <c r="Q1237" s="300"/>
      <c r="R1237" s="300"/>
    </row>
    <row r="1238" spans="1:18" s="47" customFormat="1" ht="15" customHeight="1">
      <c r="A1238" s="310"/>
      <c r="B1238" s="94"/>
      <c r="C1238" s="123"/>
      <c r="D1238" s="449"/>
      <c r="E1238" s="478"/>
      <c r="F1238" s="453"/>
      <c r="G1238" s="511"/>
      <c r="H1238" s="198"/>
      <c r="J1238" s="300"/>
      <c r="K1238" s="300"/>
      <c r="L1238" s="300"/>
      <c r="M1238" s="300"/>
      <c r="N1238" s="300"/>
      <c r="O1238" s="300"/>
      <c r="P1238" s="300"/>
      <c r="Q1238" s="300"/>
      <c r="R1238" s="300"/>
    </row>
    <row r="1239" spans="1:18" s="47" customFormat="1" ht="15" customHeight="1">
      <c r="A1239" s="309"/>
      <c r="B1239" s="86"/>
      <c r="C1239" s="342"/>
      <c r="D1239" s="450"/>
      <c r="E1239" s="86"/>
      <c r="F1239" s="168"/>
      <c r="G1239" s="510"/>
      <c r="H1239" s="199"/>
      <c r="J1239" s="300"/>
      <c r="K1239" s="300"/>
      <c r="L1239" s="300"/>
      <c r="M1239" s="300"/>
      <c r="N1239" s="300"/>
      <c r="O1239" s="300"/>
      <c r="P1239" s="300"/>
      <c r="Q1239" s="300"/>
      <c r="R1239" s="300"/>
    </row>
    <row r="1240" spans="1:18" s="47" customFormat="1" ht="15" customHeight="1">
      <c r="A1240" s="310"/>
      <c r="B1240" s="94"/>
      <c r="C1240" s="343"/>
      <c r="D1240" s="449"/>
      <c r="E1240" s="478"/>
      <c r="F1240" s="453"/>
      <c r="G1240" s="511"/>
      <c r="H1240" s="198"/>
      <c r="J1240" s="300"/>
      <c r="K1240" s="300"/>
      <c r="L1240" s="300"/>
      <c r="M1240" s="300"/>
      <c r="N1240" s="300"/>
      <c r="O1240" s="300"/>
      <c r="P1240" s="300"/>
      <c r="Q1240" s="300"/>
      <c r="R1240" s="300"/>
    </row>
    <row r="1241" spans="1:18" s="47" customFormat="1" ht="15" customHeight="1">
      <c r="A1241" s="309"/>
      <c r="B1241" s="86"/>
      <c r="C1241" s="342"/>
      <c r="D1241" s="450"/>
      <c r="E1241" s="86"/>
      <c r="F1241" s="168"/>
      <c r="G1241" s="510"/>
      <c r="H1241" s="199"/>
      <c r="J1241" s="300"/>
      <c r="K1241" s="300"/>
      <c r="L1241" s="300"/>
      <c r="M1241" s="300"/>
      <c r="N1241" s="300"/>
      <c r="O1241" s="300"/>
      <c r="P1241" s="300"/>
      <c r="Q1241" s="300"/>
      <c r="R1241" s="300"/>
    </row>
    <row r="1242" spans="1:18" s="47" customFormat="1" ht="15" customHeight="1">
      <c r="A1242" s="310"/>
      <c r="B1242" s="94"/>
      <c r="C1242" s="343"/>
      <c r="D1242" s="449"/>
      <c r="E1242" s="478"/>
      <c r="F1242" s="453"/>
      <c r="G1242" s="511"/>
      <c r="H1242" s="198"/>
      <c r="J1242" s="300"/>
      <c r="K1242" s="300"/>
      <c r="L1242" s="300"/>
      <c r="M1242" s="300"/>
      <c r="N1242" s="300"/>
      <c r="O1242" s="300"/>
      <c r="P1242" s="300"/>
      <c r="Q1242" s="300"/>
      <c r="R1242" s="300"/>
    </row>
    <row r="1243" spans="1:18" s="47" customFormat="1" ht="15" customHeight="1">
      <c r="A1243" s="309"/>
      <c r="B1243" s="86"/>
      <c r="C1243" s="342"/>
      <c r="D1243" s="450"/>
      <c r="E1243" s="86"/>
      <c r="F1243" s="168"/>
      <c r="G1243" s="510"/>
      <c r="H1243" s="199"/>
      <c r="J1243" s="300"/>
      <c r="K1243" s="300"/>
      <c r="L1243" s="300"/>
      <c r="M1243" s="300"/>
      <c r="N1243" s="300"/>
      <c r="O1243" s="300"/>
      <c r="P1243" s="300"/>
      <c r="Q1243" s="300"/>
      <c r="R1243" s="300"/>
    </row>
    <row r="1244" spans="1:18" s="47" customFormat="1" ht="15" customHeight="1">
      <c r="A1244" s="310"/>
      <c r="B1244" s="94"/>
      <c r="C1244" s="343"/>
      <c r="D1244" s="449"/>
      <c r="E1244" s="478"/>
      <c r="F1244" s="453"/>
      <c r="G1244" s="511"/>
      <c r="H1244" s="198"/>
      <c r="J1244" s="300"/>
      <c r="K1244" s="300"/>
      <c r="L1244" s="300"/>
      <c r="M1244" s="300"/>
      <c r="N1244" s="300"/>
      <c r="O1244" s="300"/>
      <c r="P1244" s="300"/>
      <c r="Q1244" s="300"/>
      <c r="R1244" s="300"/>
    </row>
    <row r="1245" spans="1:18" s="47" customFormat="1" ht="15" customHeight="1">
      <c r="A1245" s="309"/>
      <c r="B1245" s="86"/>
      <c r="C1245" s="342"/>
      <c r="D1245" s="450"/>
      <c r="E1245" s="86"/>
      <c r="F1245" s="168"/>
      <c r="G1245" s="510"/>
      <c r="H1245" s="199"/>
      <c r="J1245" s="300"/>
      <c r="K1245" s="300"/>
      <c r="L1245" s="300"/>
      <c r="M1245" s="300"/>
      <c r="N1245" s="300"/>
      <c r="O1245" s="300"/>
      <c r="P1245" s="300"/>
      <c r="Q1245" s="300"/>
      <c r="R1245" s="300"/>
    </row>
    <row r="1246" spans="1:18" s="47" customFormat="1" ht="15" customHeight="1">
      <c r="A1246" s="310"/>
      <c r="B1246" s="94"/>
      <c r="C1246" s="343"/>
      <c r="D1246" s="167"/>
      <c r="E1246" s="95"/>
      <c r="F1246" s="453"/>
      <c r="G1246" s="511"/>
      <c r="H1246" s="198"/>
      <c r="J1246" s="300"/>
      <c r="K1246" s="300"/>
      <c r="L1246" s="300"/>
      <c r="M1246" s="300"/>
      <c r="N1246" s="300"/>
      <c r="O1246" s="300"/>
      <c r="P1246" s="300"/>
      <c r="Q1246" s="300"/>
      <c r="R1246" s="300"/>
    </row>
    <row r="1247" spans="1:18" s="47" customFormat="1" ht="15" customHeight="1">
      <c r="A1247" s="309"/>
      <c r="B1247" s="86"/>
      <c r="C1247" s="342"/>
      <c r="D1247" s="450"/>
      <c r="E1247" s="86"/>
      <c r="F1247" s="168"/>
      <c r="G1247" s="510"/>
      <c r="H1247" s="199"/>
      <c r="J1247" s="300"/>
      <c r="K1247" s="300"/>
      <c r="L1247" s="300"/>
      <c r="M1247" s="300"/>
      <c r="N1247" s="300"/>
      <c r="O1247" s="300"/>
      <c r="P1247" s="300"/>
      <c r="Q1247" s="300"/>
      <c r="R1247" s="300"/>
    </row>
    <row r="1248" spans="1:18" s="47" customFormat="1" ht="15" customHeight="1">
      <c r="A1248" s="310"/>
      <c r="B1248" s="94"/>
      <c r="C1248" s="343"/>
      <c r="D1248" s="449"/>
      <c r="E1248" s="478"/>
      <c r="F1248" s="453"/>
      <c r="G1248" s="511"/>
      <c r="H1248" s="198"/>
      <c r="J1248" s="300"/>
      <c r="K1248" s="300"/>
      <c r="L1248" s="300"/>
      <c r="M1248" s="300"/>
      <c r="N1248" s="300"/>
      <c r="O1248" s="300"/>
      <c r="P1248" s="300"/>
      <c r="Q1248" s="300"/>
      <c r="R1248" s="300"/>
    </row>
    <row r="1249" spans="1:18" s="47" customFormat="1" ht="15" customHeight="1">
      <c r="A1249" s="309"/>
      <c r="B1249" s="86"/>
      <c r="C1249" s="342"/>
      <c r="D1249" s="168"/>
      <c r="E1249" s="86"/>
      <c r="F1249" s="168"/>
      <c r="G1249" s="510"/>
      <c r="H1249" s="199"/>
      <c r="J1249" s="300"/>
      <c r="K1249" s="300"/>
      <c r="L1249" s="300"/>
      <c r="M1249" s="300"/>
      <c r="N1249" s="300"/>
      <c r="O1249" s="300"/>
      <c r="P1249" s="300"/>
      <c r="Q1249" s="300"/>
      <c r="R1249" s="300"/>
    </row>
    <row r="1250" spans="1:18" s="47" customFormat="1" ht="15" customHeight="1">
      <c r="A1250" s="310"/>
      <c r="B1250" s="94"/>
      <c r="C1250" s="343"/>
      <c r="D1250" s="449"/>
      <c r="E1250" s="478"/>
      <c r="F1250" s="453"/>
      <c r="G1250" s="511"/>
      <c r="H1250" s="198"/>
      <c r="J1250" s="300"/>
      <c r="K1250" s="300"/>
      <c r="L1250" s="300"/>
      <c r="M1250" s="300"/>
      <c r="N1250" s="300"/>
      <c r="O1250" s="300"/>
      <c r="P1250" s="300"/>
      <c r="Q1250" s="300"/>
      <c r="R1250" s="300"/>
    </row>
    <row r="1251" spans="1:18" s="47" customFormat="1" ht="15" customHeight="1">
      <c r="A1251" s="309"/>
      <c r="B1251" s="86"/>
      <c r="C1251" s="342"/>
      <c r="D1251" s="168"/>
      <c r="E1251" s="86"/>
      <c r="F1251" s="168"/>
      <c r="G1251" s="510"/>
      <c r="H1251" s="199"/>
      <c r="J1251" s="300"/>
      <c r="K1251" s="300"/>
      <c r="L1251" s="300"/>
      <c r="M1251" s="300"/>
      <c r="N1251" s="300"/>
      <c r="O1251" s="300"/>
      <c r="P1251" s="300"/>
      <c r="Q1251" s="300"/>
      <c r="R1251" s="300"/>
    </row>
    <row r="1252" spans="1:18" s="47" customFormat="1" ht="15" customHeight="1">
      <c r="A1252" s="310"/>
      <c r="B1252" s="94"/>
      <c r="C1252" s="343"/>
      <c r="D1252" s="449"/>
      <c r="E1252" s="478"/>
      <c r="F1252" s="453"/>
      <c r="G1252" s="511"/>
      <c r="H1252" s="198"/>
      <c r="J1252" s="300"/>
      <c r="K1252" s="300"/>
      <c r="L1252" s="300"/>
      <c r="M1252" s="300"/>
      <c r="N1252" s="300"/>
      <c r="O1252" s="300"/>
      <c r="P1252" s="300"/>
      <c r="Q1252" s="300"/>
      <c r="R1252" s="300"/>
    </row>
    <row r="1253" spans="1:18" s="47" customFormat="1" ht="15" customHeight="1">
      <c r="A1253" s="309"/>
      <c r="B1253" s="86"/>
      <c r="C1253" s="342"/>
      <c r="D1253" s="450"/>
      <c r="E1253" s="86"/>
      <c r="F1253" s="168"/>
      <c r="G1253" s="510"/>
      <c r="H1253" s="199"/>
      <c r="J1253" s="300"/>
      <c r="K1253" s="300"/>
      <c r="L1253" s="300"/>
      <c r="M1253" s="300"/>
      <c r="N1253" s="300"/>
      <c r="O1253" s="300"/>
      <c r="P1253" s="300"/>
      <c r="Q1253" s="300"/>
      <c r="R1253" s="300"/>
    </row>
    <row r="1254" spans="1:18" s="47" customFormat="1" ht="15" customHeight="1">
      <c r="A1254" s="310"/>
      <c r="B1254" s="94"/>
      <c r="C1254" s="123"/>
      <c r="D1254" s="452"/>
      <c r="E1254" s="478"/>
      <c r="F1254" s="453"/>
      <c r="G1254" s="511"/>
      <c r="H1254" s="198"/>
      <c r="J1254" s="300"/>
      <c r="K1254" s="300"/>
      <c r="L1254" s="300"/>
      <c r="M1254" s="300"/>
      <c r="N1254" s="300"/>
      <c r="O1254" s="300"/>
      <c r="P1254" s="300"/>
      <c r="Q1254" s="300"/>
      <c r="R1254" s="300"/>
    </row>
    <row r="1255" spans="1:18" s="47" customFormat="1" ht="15" customHeight="1">
      <c r="A1255" s="309"/>
      <c r="B1255" s="86"/>
      <c r="C1255" s="342"/>
      <c r="D1255" s="450"/>
      <c r="E1255" s="86"/>
      <c r="F1255" s="168"/>
      <c r="G1255" s="510"/>
      <c r="H1255" s="199"/>
      <c r="J1255" s="300"/>
      <c r="K1255" s="300"/>
      <c r="L1255" s="300"/>
      <c r="M1255" s="300"/>
      <c r="N1255" s="300"/>
      <c r="O1255" s="300"/>
      <c r="P1255" s="300"/>
      <c r="Q1255" s="300"/>
      <c r="R1255" s="300"/>
    </row>
    <row r="1256" spans="1:18" s="47" customFormat="1" ht="15" customHeight="1">
      <c r="A1256" s="310"/>
      <c r="B1256" s="94"/>
      <c r="C1256" s="343"/>
      <c r="D1256" s="453"/>
      <c r="E1256" s="476"/>
      <c r="F1256" s="453"/>
      <c r="G1256" s="511"/>
      <c r="H1256" s="198"/>
      <c r="J1256" s="300"/>
      <c r="K1256" s="300"/>
      <c r="L1256" s="300"/>
      <c r="M1256" s="300"/>
      <c r="N1256" s="300"/>
      <c r="O1256" s="300"/>
      <c r="P1256" s="300"/>
      <c r="Q1256" s="300"/>
      <c r="R1256" s="300"/>
    </row>
    <row r="1257" spans="1:18" s="47" customFormat="1" ht="15" customHeight="1">
      <c r="A1257" s="309"/>
      <c r="B1257" s="86"/>
      <c r="C1257" s="342"/>
      <c r="D1257" s="450"/>
      <c r="E1257" s="86"/>
      <c r="F1257" s="168"/>
      <c r="G1257" s="510"/>
      <c r="H1257" s="199"/>
      <c r="J1257" s="300"/>
      <c r="K1257" s="300"/>
      <c r="L1257" s="300"/>
      <c r="M1257" s="300"/>
      <c r="N1257" s="300"/>
      <c r="O1257" s="300"/>
      <c r="P1257" s="300"/>
      <c r="Q1257" s="300"/>
      <c r="R1257" s="300"/>
    </row>
    <row r="1258" spans="1:18" s="47" customFormat="1" ht="15" customHeight="1">
      <c r="A1258" s="311"/>
      <c r="B1258" s="97" t="s">
        <v>771</v>
      </c>
      <c r="C1258" s="344"/>
      <c r="D1258" s="447"/>
      <c r="E1258" s="93"/>
      <c r="F1258" s="166"/>
      <c r="G1258" s="512"/>
      <c r="H1258" s="197"/>
      <c r="J1258" s="300"/>
      <c r="K1258" s="300"/>
      <c r="L1258" s="300"/>
      <c r="M1258" s="300"/>
      <c r="N1258" s="300"/>
      <c r="O1258" s="300"/>
      <c r="P1258" s="300"/>
      <c r="Q1258" s="300"/>
      <c r="R1258" s="300"/>
    </row>
    <row r="1259" spans="1:18" s="47" customFormat="1" ht="15" customHeight="1">
      <c r="A1259" s="309"/>
      <c r="B1259" s="86"/>
      <c r="C1259" s="342"/>
      <c r="D1259" s="450"/>
      <c r="E1259" s="86"/>
      <c r="F1259" s="168"/>
      <c r="G1259" s="510"/>
      <c r="H1259" s="199"/>
      <c r="J1259" s="300"/>
      <c r="K1259" s="300"/>
      <c r="L1259" s="300"/>
      <c r="M1259" s="300"/>
      <c r="N1259" s="300"/>
      <c r="O1259" s="300"/>
      <c r="P1259" s="300"/>
      <c r="Q1259" s="300"/>
      <c r="R1259" s="300"/>
    </row>
    <row r="1260" spans="1:18" s="47" customFormat="1" ht="15" customHeight="1">
      <c r="A1260" s="314"/>
      <c r="B1260" s="335"/>
      <c r="C1260" s="345"/>
      <c r="D1260" s="454"/>
      <c r="E1260" s="329"/>
      <c r="F1260" s="490"/>
      <c r="G1260" s="514"/>
      <c r="H1260" s="530"/>
      <c r="J1260" s="300"/>
      <c r="K1260" s="300"/>
      <c r="L1260" s="300"/>
      <c r="M1260" s="300"/>
      <c r="N1260" s="300"/>
      <c r="O1260" s="300"/>
      <c r="P1260" s="300"/>
      <c r="Q1260" s="300"/>
      <c r="R1260" s="300"/>
    </row>
    <row r="1261" spans="1:18" s="47" customFormat="1" ht="15" customHeight="1">
      <c r="A1261" s="318"/>
      <c r="B1261" s="327"/>
      <c r="C1261" s="354"/>
      <c r="D1261" s="446"/>
      <c r="E1261" s="327"/>
      <c r="F1261" s="492"/>
      <c r="G1261" s="516"/>
      <c r="H1261" s="532"/>
      <c r="J1261" s="300"/>
      <c r="K1261" s="300"/>
      <c r="L1261" s="300"/>
      <c r="M1261" s="300"/>
      <c r="N1261" s="300"/>
      <c r="O1261" s="300"/>
      <c r="P1261" s="300"/>
      <c r="Q1261" s="300"/>
      <c r="R1261" s="300"/>
    </row>
    <row r="1262" spans="1:18" s="47" customFormat="1" ht="15" customHeight="1">
      <c r="A1262" s="311">
        <v>6</v>
      </c>
      <c r="B1262" s="94" t="s">
        <v>390</v>
      </c>
      <c r="C1262" s="344"/>
      <c r="D1262" s="447"/>
      <c r="E1262" s="93"/>
      <c r="F1262" s="166"/>
      <c r="G1262" s="512"/>
      <c r="H1262" s="197"/>
      <c r="J1262" s="300"/>
      <c r="K1262" s="300"/>
      <c r="L1262" s="300"/>
      <c r="M1262" s="300"/>
      <c r="N1262" s="300"/>
      <c r="O1262" s="300"/>
      <c r="P1262" s="300"/>
      <c r="Q1262" s="300"/>
      <c r="R1262" s="300"/>
    </row>
    <row r="1263" spans="1:18" s="47" customFormat="1" ht="15" customHeight="1">
      <c r="A1263" s="309"/>
      <c r="B1263" s="86"/>
      <c r="C1263" s="342"/>
      <c r="D1263" s="450"/>
      <c r="E1263" s="86"/>
      <c r="F1263" s="499"/>
      <c r="G1263" s="510"/>
      <c r="H1263" s="199"/>
      <c r="J1263" s="300"/>
      <c r="K1263" s="300"/>
      <c r="L1263" s="300"/>
      <c r="M1263" s="300"/>
      <c r="N1263" s="300"/>
      <c r="O1263" s="300"/>
      <c r="P1263" s="300"/>
      <c r="Q1263" s="300"/>
      <c r="R1263" s="300"/>
    </row>
    <row r="1264" spans="1:18" s="47" customFormat="1" ht="15" customHeight="1">
      <c r="A1264" s="310"/>
      <c r="B1264" s="94" t="s">
        <v>893</v>
      </c>
      <c r="C1264" s="343" t="s">
        <v>957</v>
      </c>
      <c r="D1264" s="451">
        <v>7</v>
      </c>
      <c r="E1264" s="478" t="s">
        <v>81</v>
      </c>
      <c r="F1264" s="167"/>
      <c r="G1264" s="511"/>
      <c r="H1264" s="198"/>
      <c r="J1264" s="300"/>
      <c r="K1264" s="300"/>
      <c r="L1264" s="300"/>
      <c r="M1264" s="300"/>
      <c r="N1264" s="300"/>
      <c r="O1264" s="300"/>
      <c r="P1264" s="300"/>
      <c r="Q1264" s="300"/>
      <c r="R1264" s="300"/>
    </row>
    <row r="1265" spans="1:18" s="47" customFormat="1" ht="15" customHeight="1">
      <c r="A1265" s="309"/>
      <c r="B1265" s="86"/>
      <c r="C1265" s="342"/>
      <c r="D1265" s="168"/>
      <c r="E1265" s="86"/>
      <c r="F1265" s="499"/>
      <c r="G1265" s="510"/>
      <c r="H1265" s="199"/>
      <c r="J1265" s="300"/>
      <c r="K1265" s="300"/>
      <c r="L1265" s="300"/>
      <c r="M1265" s="300"/>
      <c r="N1265" s="300"/>
      <c r="O1265" s="300"/>
      <c r="P1265" s="300"/>
      <c r="Q1265" s="300"/>
      <c r="R1265" s="300"/>
    </row>
    <row r="1266" spans="1:18" s="47" customFormat="1" ht="15" customHeight="1">
      <c r="A1266" s="310"/>
      <c r="B1266" s="94" t="s">
        <v>949</v>
      </c>
      <c r="C1266" s="343" t="s">
        <v>948</v>
      </c>
      <c r="D1266" s="451">
        <v>1</v>
      </c>
      <c r="E1266" s="478" t="s">
        <v>81</v>
      </c>
      <c r="F1266" s="167"/>
      <c r="G1266" s="511"/>
      <c r="H1266" s="198"/>
      <c r="J1266" s="300"/>
      <c r="K1266" s="300"/>
      <c r="L1266" s="300"/>
      <c r="M1266" s="300"/>
      <c r="N1266" s="300"/>
      <c r="O1266" s="300"/>
      <c r="P1266" s="300"/>
      <c r="Q1266" s="300"/>
      <c r="R1266" s="300"/>
    </row>
    <row r="1267" spans="1:18" s="47" customFormat="1" ht="15" customHeight="1">
      <c r="A1267" s="309"/>
      <c r="B1267" s="86"/>
      <c r="C1267" s="342"/>
      <c r="D1267" s="168"/>
      <c r="E1267" s="86"/>
      <c r="F1267" s="499"/>
      <c r="G1267" s="510"/>
      <c r="H1267" s="199"/>
      <c r="I1267" s="302"/>
      <c r="J1267" s="300"/>
      <c r="K1267" s="300"/>
      <c r="L1267" s="300"/>
      <c r="M1267" s="300"/>
      <c r="N1267" s="300"/>
      <c r="O1267" s="300"/>
      <c r="P1267" s="300"/>
      <c r="Q1267" s="300"/>
      <c r="R1267" s="300"/>
    </row>
    <row r="1268" spans="1:18" s="47" customFormat="1" ht="15" customHeight="1">
      <c r="A1268" s="310"/>
      <c r="B1268" s="94" t="s">
        <v>949</v>
      </c>
      <c r="C1268" s="343" t="s">
        <v>60</v>
      </c>
      <c r="D1268" s="451">
        <v>1</v>
      </c>
      <c r="E1268" s="478" t="s">
        <v>81</v>
      </c>
      <c r="F1268" s="167"/>
      <c r="G1268" s="511"/>
      <c r="H1268" s="198"/>
      <c r="I1268" s="46"/>
      <c r="J1268" s="302"/>
      <c r="L1268" s="300"/>
      <c r="M1268" s="300"/>
      <c r="N1268" s="300"/>
      <c r="O1268" s="300"/>
      <c r="P1268" s="300"/>
      <c r="Q1268" s="300"/>
      <c r="R1268" s="300"/>
    </row>
    <row r="1269" spans="1:18" s="47" customFormat="1" ht="15" customHeight="1">
      <c r="A1269" s="309"/>
      <c r="B1269" s="86"/>
      <c r="C1269" s="342" t="s">
        <v>395</v>
      </c>
      <c r="D1269" s="450"/>
      <c r="E1269" s="86"/>
      <c r="F1269" s="499"/>
      <c r="G1269" s="510"/>
      <c r="H1269" s="199"/>
      <c r="J1269" s="300"/>
      <c r="K1269" s="300"/>
      <c r="L1269" s="300"/>
      <c r="M1269" s="300"/>
      <c r="N1269" s="300"/>
      <c r="O1269" s="300"/>
      <c r="P1269" s="300"/>
      <c r="Q1269" s="300"/>
      <c r="R1269" s="300"/>
    </row>
    <row r="1270" spans="1:18" s="47" customFormat="1" ht="15" customHeight="1">
      <c r="A1270" s="310"/>
      <c r="B1270" s="94" t="s">
        <v>961</v>
      </c>
      <c r="C1270" s="343" t="s">
        <v>527</v>
      </c>
      <c r="D1270" s="449">
        <v>47.3</v>
      </c>
      <c r="E1270" s="478" t="s">
        <v>45</v>
      </c>
      <c r="F1270" s="167"/>
      <c r="G1270" s="511"/>
      <c r="H1270" s="198"/>
      <c r="J1270" s="300"/>
      <c r="K1270" s="300"/>
      <c r="L1270" s="300"/>
      <c r="M1270" s="300"/>
      <c r="N1270" s="300"/>
      <c r="O1270" s="300"/>
      <c r="P1270" s="300"/>
      <c r="Q1270" s="300"/>
      <c r="R1270" s="300"/>
    </row>
    <row r="1271" spans="1:18" s="47" customFormat="1" ht="15" customHeight="1">
      <c r="A1271" s="309"/>
      <c r="B1271" s="86"/>
      <c r="C1271" s="342"/>
      <c r="D1271" s="450"/>
      <c r="E1271" s="86"/>
      <c r="F1271" s="168"/>
      <c r="G1271" s="510"/>
      <c r="H1271" s="199"/>
      <c r="J1271" s="300"/>
      <c r="K1271" s="300"/>
      <c r="L1271" s="300"/>
      <c r="M1271" s="300"/>
      <c r="N1271" s="300"/>
      <c r="O1271" s="300"/>
      <c r="P1271" s="300"/>
      <c r="Q1271" s="300"/>
      <c r="R1271" s="300"/>
    </row>
    <row r="1272" spans="1:18" s="47" customFormat="1" ht="15" customHeight="1">
      <c r="A1272" s="310"/>
      <c r="B1272" s="94"/>
      <c r="C1272" s="344"/>
      <c r="D1272" s="449"/>
      <c r="E1272" s="478"/>
      <c r="F1272" s="453"/>
      <c r="G1272" s="511"/>
      <c r="H1272" s="198"/>
      <c r="J1272" s="300"/>
      <c r="K1272" s="300"/>
      <c r="L1272" s="300"/>
      <c r="M1272" s="300"/>
      <c r="N1272" s="300"/>
      <c r="O1272" s="300"/>
      <c r="P1272" s="300"/>
      <c r="Q1272" s="300"/>
      <c r="R1272" s="300"/>
    </row>
    <row r="1273" spans="1:18" s="47" customFormat="1" ht="15" customHeight="1">
      <c r="A1273" s="309"/>
      <c r="B1273" s="86"/>
      <c r="C1273" s="342"/>
      <c r="D1273" s="450"/>
      <c r="E1273" s="86"/>
      <c r="F1273" s="168"/>
      <c r="G1273" s="510"/>
      <c r="H1273" s="199"/>
      <c r="J1273" s="300"/>
      <c r="K1273" s="300"/>
      <c r="L1273" s="300"/>
      <c r="M1273" s="300"/>
      <c r="N1273" s="300"/>
      <c r="O1273" s="300"/>
      <c r="P1273" s="300"/>
      <c r="Q1273" s="300"/>
      <c r="R1273" s="300"/>
    </row>
    <row r="1274" spans="1:18" s="47" customFormat="1" ht="15" customHeight="1">
      <c r="A1274" s="310"/>
      <c r="B1274" s="94"/>
      <c r="C1274" s="123"/>
      <c r="D1274" s="449"/>
      <c r="E1274" s="478"/>
      <c r="F1274" s="453"/>
      <c r="G1274" s="511"/>
      <c r="H1274" s="198"/>
      <c r="J1274" s="300"/>
      <c r="K1274" s="300"/>
      <c r="L1274" s="300"/>
      <c r="M1274" s="300"/>
      <c r="N1274" s="300"/>
      <c r="O1274" s="300"/>
      <c r="P1274" s="300"/>
      <c r="Q1274" s="300"/>
      <c r="R1274" s="300"/>
    </row>
    <row r="1275" spans="1:18" s="47" customFormat="1" ht="15" customHeight="1">
      <c r="A1275" s="309"/>
      <c r="B1275" s="86"/>
      <c r="C1275" s="342"/>
      <c r="D1275" s="450"/>
      <c r="E1275" s="86"/>
      <c r="F1275" s="168"/>
      <c r="G1275" s="510"/>
      <c r="H1275" s="199"/>
      <c r="J1275" s="300"/>
      <c r="K1275" s="300"/>
      <c r="L1275" s="300"/>
      <c r="M1275" s="300"/>
      <c r="N1275" s="300"/>
      <c r="O1275" s="300"/>
      <c r="P1275" s="300"/>
      <c r="Q1275" s="300"/>
      <c r="R1275" s="300"/>
    </row>
    <row r="1276" spans="1:18" s="47" customFormat="1" ht="15" customHeight="1">
      <c r="A1276" s="310"/>
      <c r="B1276" s="94"/>
      <c r="C1276" s="343"/>
      <c r="D1276" s="449"/>
      <c r="E1276" s="478"/>
      <c r="F1276" s="453"/>
      <c r="G1276" s="511"/>
      <c r="H1276" s="198"/>
      <c r="J1276" s="300"/>
      <c r="K1276" s="300"/>
      <c r="L1276" s="300"/>
      <c r="M1276" s="300"/>
      <c r="N1276" s="300"/>
      <c r="O1276" s="300"/>
      <c r="P1276" s="300"/>
      <c r="Q1276" s="300"/>
      <c r="R1276" s="300"/>
    </row>
    <row r="1277" spans="1:18" s="47" customFormat="1" ht="15" customHeight="1">
      <c r="A1277" s="309"/>
      <c r="B1277" s="86"/>
      <c r="C1277" s="342"/>
      <c r="D1277" s="450"/>
      <c r="E1277" s="86"/>
      <c r="F1277" s="168"/>
      <c r="G1277" s="510"/>
      <c r="H1277" s="199"/>
      <c r="J1277" s="300"/>
      <c r="K1277" s="300"/>
      <c r="L1277" s="300"/>
      <c r="M1277" s="300"/>
      <c r="N1277" s="300"/>
      <c r="O1277" s="300"/>
      <c r="P1277" s="300"/>
      <c r="Q1277" s="300"/>
      <c r="R1277" s="300"/>
    </row>
    <row r="1278" spans="1:18" s="47" customFormat="1" ht="15" customHeight="1">
      <c r="A1278" s="310"/>
      <c r="B1278" s="94"/>
      <c r="C1278" s="343"/>
      <c r="D1278" s="449"/>
      <c r="E1278" s="478"/>
      <c r="F1278" s="453"/>
      <c r="G1278" s="511"/>
      <c r="H1278" s="198"/>
      <c r="J1278" s="300"/>
      <c r="K1278" s="300"/>
      <c r="L1278" s="300"/>
      <c r="M1278" s="300"/>
      <c r="N1278" s="300"/>
      <c r="O1278" s="300"/>
      <c r="P1278" s="300"/>
      <c r="Q1278" s="300"/>
      <c r="R1278" s="300"/>
    </row>
    <row r="1279" spans="1:18" s="47" customFormat="1" ht="15" customHeight="1">
      <c r="A1279" s="309"/>
      <c r="B1279" s="86"/>
      <c r="C1279" s="342"/>
      <c r="D1279" s="450"/>
      <c r="E1279" s="86"/>
      <c r="F1279" s="168"/>
      <c r="G1279" s="510"/>
      <c r="H1279" s="199"/>
      <c r="J1279" s="300"/>
      <c r="K1279" s="300"/>
      <c r="L1279" s="300"/>
      <c r="M1279" s="300"/>
      <c r="N1279" s="300"/>
      <c r="O1279" s="300"/>
      <c r="P1279" s="300"/>
      <c r="Q1279" s="300"/>
      <c r="R1279" s="300"/>
    </row>
    <row r="1280" spans="1:18" s="47" customFormat="1" ht="15" customHeight="1">
      <c r="A1280" s="310"/>
      <c r="B1280" s="94"/>
      <c r="C1280" s="343"/>
      <c r="D1280" s="449"/>
      <c r="E1280" s="478"/>
      <c r="F1280" s="453"/>
      <c r="G1280" s="511"/>
      <c r="H1280" s="198"/>
      <c r="J1280" s="300"/>
      <c r="K1280" s="300"/>
      <c r="L1280" s="300"/>
      <c r="M1280" s="300"/>
      <c r="N1280" s="300"/>
      <c r="O1280" s="300"/>
      <c r="P1280" s="300"/>
      <c r="Q1280" s="300"/>
      <c r="R1280" s="300"/>
    </row>
    <row r="1281" spans="1:18" s="47" customFormat="1" ht="15" customHeight="1">
      <c r="A1281" s="309"/>
      <c r="B1281" s="86"/>
      <c r="C1281" s="342"/>
      <c r="D1281" s="450"/>
      <c r="E1281" s="86"/>
      <c r="F1281" s="168"/>
      <c r="G1281" s="510"/>
      <c r="H1281" s="199"/>
      <c r="J1281" s="300"/>
      <c r="K1281" s="300"/>
      <c r="L1281" s="300"/>
      <c r="M1281" s="300"/>
      <c r="N1281" s="300"/>
      <c r="O1281" s="300"/>
      <c r="P1281" s="300"/>
      <c r="Q1281" s="300"/>
      <c r="R1281" s="300"/>
    </row>
    <row r="1282" spans="1:18" s="47" customFormat="1" ht="15" customHeight="1">
      <c r="A1282" s="310"/>
      <c r="B1282" s="94"/>
      <c r="C1282" s="343"/>
      <c r="D1282" s="167"/>
      <c r="E1282" s="95"/>
      <c r="F1282" s="453"/>
      <c r="G1282" s="511"/>
      <c r="H1282" s="198"/>
      <c r="J1282" s="300"/>
      <c r="K1282" s="300"/>
      <c r="L1282" s="300"/>
      <c r="M1282" s="300"/>
      <c r="N1282" s="300"/>
      <c r="O1282" s="300"/>
      <c r="P1282" s="300"/>
      <c r="Q1282" s="300"/>
      <c r="R1282" s="300"/>
    </row>
    <row r="1283" spans="1:18" s="47" customFormat="1" ht="15" customHeight="1">
      <c r="A1283" s="309"/>
      <c r="B1283" s="86"/>
      <c r="C1283" s="342"/>
      <c r="D1283" s="450"/>
      <c r="E1283" s="86"/>
      <c r="F1283" s="168"/>
      <c r="G1283" s="510"/>
      <c r="H1283" s="199"/>
      <c r="J1283" s="300"/>
      <c r="K1283" s="300"/>
      <c r="L1283" s="300"/>
      <c r="M1283" s="300"/>
      <c r="N1283" s="300"/>
      <c r="O1283" s="300"/>
      <c r="P1283" s="300"/>
      <c r="Q1283" s="300"/>
      <c r="R1283" s="300"/>
    </row>
    <row r="1284" spans="1:18" s="47" customFormat="1" ht="15" customHeight="1">
      <c r="A1284" s="310"/>
      <c r="B1284" s="94"/>
      <c r="C1284" s="343"/>
      <c r="D1284" s="449"/>
      <c r="E1284" s="478"/>
      <c r="F1284" s="453"/>
      <c r="G1284" s="511"/>
      <c r="H1284" s="198"/>
      <c r="J1284" s="300"/>
      <c r="K1284" s="300"/>
      <c r="L1284" s="300"/>
      <c r="M1284" s="300"/>
      <c r="N1284" s="300"/>
      <c r="O1284" s="300"/>
      <c r="P1284" s="300"/>
      <c r="Q1284" s="300"/>
      <c r="R1284" s="300"/>
    </row>
    <row r="1285" spans="1:18" s="47" customFormat="1" ht="15" customHeight="1">
      <c r="A1285" s="309"/>
      <c r="B1285" s="86"/>
      <c r="C1285" s="342"/>
      <c r="D1285" s="168"/>
      <c r="E1285" s="86"/>
      <c r="F1285" s="168"/>
      <c r="G1285" s="510"/>
      <c r="H1285" s="199"/>
      <c r="J1285" s="300"/>
      <c r="K1285" s="300"/>
      <c r="L1285" s="300"/>
      <c r="M1285" s="300"/>
      <c r="N1285" s="300"/>
      <c r="O1285" s="300"/>
      <c r="P1285" s="300"/>
      <c r="Q1285" s="300"/>
      <c r="R1285" s="300"/>
    </row>
    <row r="1286" spans="1:18" s="47" customFormat="1" ht="15" customHeight="1">
      <c r="A1286" s="310"/>
      <c r="B1286" s="94"/>
      <c r="C1286" s="343"/>
      <c r="D1286" s="449"/>
      <c r="E1286" s="478"/>
      <c r="F1286" s="453"/>
      <c r="G1286" s="511"/>
      <c r="H1286" s="198"/>
      <c r="J1286" s="300"/>
      <c r="K1286" s="300"/>
      <c r="L1286" s="300"/>
      <c r="M1286" s="300"/>
      <c r="N1286" s="300"/>
      <c r="O1286" s="300"/>
      <c r="P1286" s="300"/>
      <c r="Q1286" s="300"/>
      <c r="R1286" s="300"/>
    </row>
    <row r="1287" spans="1:18" s="47" customFormat="1" ht="15" customHeight="1">
      <c r="A1287" s="309"/>
      <c r="B1287" s="86"/>
      <c r="C1287" s="342"/>
      <c r="D1287" s="168"/>
      <c r="E1287" s="86"/>
      <c r="F1287" s="168"/>
      <c r="G1287" s="510"/>
      <c r="H1287" s="199"/>
      <c r="J1287" s="300"/>
      <c r="K1287" s="300"/>
      <c r="L1287" s="300"/>
      <c r="M1287" s="300"/>
      <c r="N1287" s="300"/>
      <c r="O1287" s="300"/>
      <c r="P1287" s="300"/>
      <c r="Q1287" s="300"/>
      <c r="R1287" s="300"/>
    </row>
    <row r="1288" spans="1:18" s="47" customFormat="1" ht="15" customHeight="1">
      <c r="A1288" s="310"/>
      <c r="B1288" s="94"/>
      <c r="C1288" s="343"/>
      <c r="D1288" s="449"/>
      <c r="E1288" s="478"/>
      <c r="F1288" s="453"/>
      <c r="G1288" s="511"/>
      <c r="H1288" s="198"/>
      <c r="J1288" s="300"/>
      <c r="K1288" s="300"/>
      <c r="L1288" s="300"/>
      <c r="M1288" s="300"/>
      <c r="N1288" s="300"/>
      <c r="O1288" s="300"/>
      <c r="P1288" s="300"/>
      <c r="Q1288" s="300"/>
      <c r="R1288" s="300"/>
    </row>
    <row r="1289" spans="1:18" s="47" customFormat="1" ht="15" customHeight="1">
      <c r="A1289" s="309"/>
      <c r="B1289" s="86"/>
      <c r="C1289" s="342"/>
      <c r="D1289" s="450"/>
      <c r="E1289" s="86"/>
      <c r="F1289" s="168"/>
      <c r="G1289" s="510"/>
      <c r="H1289" s="199"/>
      <c r="J1289" s="300"/>
      <c r="K1289" s="300"/>
      <c r="L1289" s="300"/>
      <c r="M1289" s="300"/>
      <c r="N1289" s="300"/>
      <c r="O1289" s="300"/>
      <c r="P1289" s="300"/>
      <c r="Q1289" s="300"/>
      <c r="R1289" s="300"/>
    </row>
    <row r="1290" spans="1:18" s="47" customFormat="1" ht="15" customHeight="1">
      <c r="A1290" s="310"/>
      <c r="B1290" s="94"/>
      <c r="C1290" s="123"/>
      <c r="D1290" s="452"/>
      <c r="E1290" s="478"/>
      <c r="F1290" s="453"/>
      <c r="G1290" s="511"/>
      <c r="H1290" s="198"/>
      <c r="J1290" s="300"/>
      <c r="K1290" s="300"/>
      <c r="L1290" s="300"/>
      <c r="M1290" s="300"/>
      <c r="N1290" s="300"/>
      <c r="O1290" s="300"/>
      <c r="P1290" s="300"/>
      <c r="Q1290" s="300"/>
      <c r="R1290" s="300"/>
    </row>
    <row r="1291" spans="1:18" s="47" customFormat="1" ht="15" customHeight="1">
      <c r="A1291" s="309"/>
      <c r="B1291" s="86"/>
      <c r="C1291" s="342"/>
      <c r="D1291" s="450"/>
      <c r="E1291" s="86"/>
      <c r="F1291" s="168"/>
      <c r="G1291" s="510"/>
      <c r="H1291" s="199"/>
      <c r="J1291" s="300"/>
      <c r="K1291" s="300"/>
      <c r="L1291" s="300"/>
      <c r="M1291" s="300"/>
      <c r="N1291" s="300"/>
      <c r="O1291" s="300"/>
      <c r="P1291" s="300"/>
      <c r="Q1291" s="300"/>
      <c r="R1291" s="300"/>
    </row>
    <row r="1292" spans="1:18" s="47" customFormat="1" ht="15" customHeight="1">
      <c r="A1292" s="310"/>
      <c r="B1292" s="94"/>
      <c r="C1292" s="343"/>
      <c r="D1292" s="453"/>
      <c r="E1292" s="476"/>
      <c r="F1292" s="453"/>
      <c r="G1292" s="511"/>
      <c r="H1292" s="198"/>
      <c r="J1292" s="300"/>
      <c r="K1292" s="300"/>
      <c r="L1292" s="300"/>
      <c r="M1292" s="300"/>
      <c r="N1292" s="300"/>
      <c r="O1292" s="300"/>
      <c r="P1292" s="300"/>
      <c r="Q1292" s="300"/>
      <c r="R1292" s="300"/>
    </row>
    <row r="1293" spans="1:18" s="47" customFormat="1" ht="15" customHeight="1">
      <c r="A1293" s="309"/>
      <c r="B1293" s="86"/>
      <c r="C1293" s="342"/>
      <c r="D1293" s="450"/>
      <c r="E1293" s="86"/>
      <c r="F1293" s="168"/>
      <c r="G1293" s="510"/>
      <c r="H1293" s="199"/>
      <c r="J1293" s="300"/>
      <c r="K1293" s="300"/>
      <c r="L1293" s="300"/>
      <c r="M1293" s="300"/>
      <c r="N1293" s="300"/>
      <c r="O1293" s="300"/>
      <c r="P1293" s="300"/>
      <c r="Q1293" s="300"/>
      <c r="R1293" s="300"/>
    </row>
    <row r="1294" spans="1:18" s="47" customFormat="1" ht="15" customHeight="1">
      <c r="A1294" s="311"/>
      <c r="B1294" s="97" t="s">
        <v>344</v>
      </c>
      <c r="C1294" s="344"/>
      <c r="D1294" s="447"/>
      <c r="E1294" s="93"/>
      <c r="F1294" s="166"/>
      <c r="G1294" s="512"/>
      <c r="H1294" s="197"/>
      <c r="J1294" s="300"/>
      <c r="K1294" s="300"/>
      <c r="L1294" s="300"/>
      <c r="M1294" s="300"/>
      <c r="N1294" s="300"/>
      <c r="O1294" s="300"/>
      <c r="P1294" s="300"/>
      <c r="Q1294" s="300"/>
      <c r="R1294" s="300"/>
    </row>
    <row r="1295" spans="1:18" s="47" customFormat="1" ht="15" customHeight="1">
      <c r="A1295" s="309"/>
      <c r="B1295" s="86"/>
      <c r="C1295" s="342"/>
      <c r="D1295" s="450"/>
      <c r="E1295" s="86"/>
      <c r="F1295" s="168"/>
      <c r="G1295" s="510"/>
      <c r="H1295" s="199"/>
      <c r="J1295" s="300"/>
      <c r="K1295" s="300"/>
      <c r="L1295" s="300"/>
      <c r="M1295" s="300"/>
      <c r="N1295" s="300"/>
      <c r="O1295" s="300"/>
      <c r="P1295" s="300"/>
      <c r="Q1295" s="300"/>
      <c r="R1295" s="300"/>
    </row>
    <row r="1296" spans="1:18" s="47" customFormat="1" ht="15" customHeight="1">
      <c r="A1296" s="314"/>
      <c r="B1296" s="335"/>
      <c r="C1296" s="345"/>
      <c r="D1296" s="454"/>
      <c r="E1296" s="329"/>
      <c r="F1296" s="490"/>
      <c r="G1296" s="514"/>
      <c r="H1296" s="530"/>
      <c r="J1296" s="300"/>
      <c r="K1296" s="300"/>
      <c r="L1296" s="300"/>
      <c r="M1296" s="300"/>
      <c r="N1296" s="300"/>
      <c r="O1296" s="300"/>
      <c r="P1296" s="300"/>
      <c r="Q1296" s="300"/>
      <c r="R1296" s="300"/>
    </row>
    <row r="1297" spans="1:14" s="47" customFormat="1" ht="15" customHeight="1">
      <c r="A1297" s="305"/>
      <c r="B1297" s="327"/>
      <c r="C1297" s="350"/>
      <c r="D1297" s="437"/>
      <c r="E1297" s="473"/>
      <c r="F1297" s="488"/>
      <c r="G1297" s="506"/>
      <c r="H1297" s="535"/>
      <c r="I1297" s="300"/>
      <c r="J1297" s="300"/>
      <c r="K1297" s="300"/>
      <c r="L1297" s="300"/>
      <c r="M1297" s="300"/>
      <c r="N1297" s="300"/>
    </row>
    <row r="1298" spans="1:14" s="47" customFormat="1" ht="15" customHeight="1">
      <c r="A1298" s="306" t="s">
        <v>717</v>
      </c>
      <c r="B1298" s="94" t="s">
        <v>884</v>
      </c>
      <c r="C1298" s="351"/>
      <c r="D1298" s="438"/>
      <c r="E1298" s="474"/>
      <c r="F1298" s="489"/>
      <c r="G1298" s="507"/>
      <c r="H1298" s="536"/>
      <c r="I1298" s="300"/>
      <c r="J1298" s="300"/>
      <c r="K1298" s="300"/>
      <c r="L1298" s="300"/>
      <c r="M1298" s="300"/>
      <c r="N1298" s="300"/>
    </row>
    <row r="1299" spans="1:14" s="47" customFormat="1" ht="15" customHeight="1">
      <c r="A1299" s="307"/>
      <c r="B1299" s="86"/>
      <c r="C1299" s="86"/>
      <c r="D1299" s="439"/>
      <c r="E1299" s="97"/>
      <c r="F1299" s="168"/>
      <c r="G1299" s="179"/>
      <c r="H1299" s="537"/>
      <c r="I1299" s="300"/>
      <c r="J1299" s="300"/>
      <c r="K1299" s="300"/>
      <c r="L1299" s="300"/>
      <c r="M1299" s="300"/>
      <c r="N1299" s="300"/>
    </row>
    <row r="1300" spans="1:14" s="47" customFormat="1" ht="15" customHeight="1">
      <c r="A1300" s="308"/>
      <c r="B1300" s="94"/>
      <c r="C1300" s="96"/>
      <c r="D1300" s="440"/>
      <c r="E1300" s="95"/>
      <c r="F1300" s="167"/>
      <c r="G1300" s="178"/>
      <c r="H1300" s="538"/>
      <c r="I1300" s="300"/>
      <c r="J1300" s="300"/>
      <c r="K1300" s="300"/>
      <c r="L1300" s="300"/>
      <c r="M1300" s="300"/>
      <c r="N1300" s="300"/>
    </row>
    <row r="1301" spans="1:14" s="47" customFormat="1" ht="15" customHeight="1">
      <c r="A1301" s="307"/>
      <c r="B1301" s="86"/>
      <c r="C1301" s="86"/>
      <c r="D1301" s="413"/>
      <c r="E1301" s="97"/>
      <c r="F1301" s="168"/>
      <c r="G1301" s="179"/>
      <c r="H1301" s="537"/>
      <c r="I1301" s="300"/>
      <c r="J1301" s="300"/>
      <c r="K1301" s="300"/>
      <c r="L1301" s="300"/>
      <c r="M1301" s="300"/>
      <c r="N1301" s="300"/>
    </row>
    <row r="1302" spans="1:14" s="47" customFormat="1" ht="15" customHeight="1">
      <c r="A1302" s="306">
        <v>1</v>
      </c>
      <c r="B1302" s="94" t="s">
        <v>138</v>
      </c>
      <c r="C1302" s="96"/>
      <c r="D1302" s="258">
        <v>1</v>
      </c>
      <c r="E1302" s="95" t="s">
        <v>253</v>
      </c>
      <c r="F1302" s="167"/>
      <c r="G1302" s="178"/>
      <c r="H1302" s="538"/>
      <c r="I1302" s="300"/>
      <c r="J1302" s="300"/>
      <c r="K1302" s="300"/>
      <c r="L1302" s="300"/>
      <c r="M1302" s="300"/>
      <c r="N1302" s="300"/>
    </row>
    <row r="1303" spans="1:14" s="47" customFormat="1" ht="15" customHeight="1">
      <c r="A1303" s="221"/>
      <c r="B1303" s="230"/>
      <c r="C1303" s="230"/>
      <c r="D1303" s="257"/>
      <c r="E1303" s="230"/>
      <c r="F1303" s="168"/>
      <c r="G1303" s="179"/>
      <c r="H1303" s="537"/>
      <c r="I1303" s="300"/>
      <c r="J1303" s="300"/>
      <c r="K1303" s="300"/>
      <c r="L1303" s="300"/>
      <c r="M1303" s="300"/>
      <c r="N1303" s="300"/>
    </row>
    <row r="1304" spans="1:14" s="47" customFormat="1" ht="15" customHeight="1">
      <c r="A1304" s="221">
        <v>2</v>
      </c>
      <c r="B1304" s="105" t="s">
        <v>161</v>
      </c>
      <c r="C1304" s="105"/>
      <c r="D1304" s="441">
        <v>1</v>
      </c>
      <c r="E1304" s="268" t="s">
        <v>253</v>
      </c>
      <c r="F1304" s="167"/>
      <c r="G1304" s="178"/>
      <c r="H1304" s="538"/>
      <c r="I1304" s="300"/>
      <c r="J1304" s="300"/>
      <c r="K1304" s="300"/>
      <c r="L1304" s="300"/>
      <c r="M1304" s="300"/>
      <c r="N1304" s="300"/>
    </row>
    <row r="1305" spans="1:14" s="47" customFormat="1" ht="15" customHeight="1">
      <c r="A1305" s="307"/>
      <c r="B1305" s="86"/>
      <c r="C1305" s="86"/>
      <c r="D1305" s="413"/>
      <c r="E1305" s="97"/>
      <c r="F1305" s="168"/>
      <c r="G1305" s="179"/>
      <c r="H1305" s="537"/>
      <c r="I1305" s="300"/>
      <c r="J1305" s="300"/>
      <c r="K1305" s="300"/>
      <c r="L1305" s="300"/>
      <c r="M1305" s="300"/>
      <c r="N1305" s="300"/>
    </row>
    <row r="1306" spans="1:14" s="47" customFormat="1" ht="15" customHeight="1">
      <c r="A1306" s="306">
        <v>3</v>
      </c>
      <c r="B1306" s="94" t="s">
        <v>588</v>
      </c>
      <c r="C1306" s="96"/>
      <c r="D1306" s="258">
        <v>1</v>
      </c>
      <c r="E1306" s="95" t="s">
        <v>253</v>
      </c>
      <c r="F1306" s="167"/>
      <c r="G1306" s="178"/>
      <c r="H1306" s="538"/>
      <c r="I1306" s="300"/>
      <c r="J1306" s="300"/>
      <c r="K1306" s="300"/>
      <c r="L1306" s="300"/>
      <c r="M1306" s="300"/>
      <c r="N1306" s="300"/>
    </row>
    <row r="1307" spans="1:14" s="47" customFormat="1" ht="15" customHeight="1">
      <c r="A1307" s="307"/>
      <c r="B1307" s="86"/>
      <c r="C1307" s="86"/>
      <c r="D1307" s="413"/>
      <c r="E1307" s="97"/>
      <c r="F1307" s="166"/>
      <c r="G1307" s="177"/>
      <c r="H1307" s="539"/>
      <c r="I1307" s="300"/>
      <c r="J1307" s="300"/>
      <c r="K1307" s="300"/>
      <c r="L1307" s="300"/>
      <c r="M1307" s="300"/>
      <c r="N1307" s="300"/>
    </row>
    <row r="1308" spans="1:14" s="47" customFormat="1" ht="15" customHeight="1">
      <c r="A1308" s="306">
        <v>4</v>
      </c>
      <c r="B1308" s="94" t="s">
        <v>407</v>
      </c>
      <c r="C1308" s="96"/>
      <c r="D1308" s="258">
        <v>1</v>
      </c>
      <c r="E1308" s="95" t="s">
        <v>253</v>
      </c>
      <c r="F1308" s="166"/>
      <c r="G1308" s="177"/>
      <c r="H1308" s="539"/>
      <c r="I1308" s="300"/>
      <c r="J1308" s="300"/>
      <c r="K1308" s="300"/>
      <c r="L1308" s="300"/>
      <c r="M1308" s="300"/>
      <c r="N1308" s="300"/>
    </row>
    <row r="1309" spans="1:14" s="47" customFormat="1" ht="15" customHeight="1">
      <c r="A1309" s="313"/>
      <c r="B1309" s="93"/>
      <c r="C1309" s="334"/>
      <c r="D1309" s="442"/>
      <c r="E1309" s="97"/>
      <c r="F1309" s="168"/>
      <c r="G1309" s="179"/>
      <c r="H1309" s="537"/>
      <c r="I1309" s="300"/>
      <c r="J1309" s="300"/>
      <c r="K1309" s="300"/>
      <c r="L1309" s="300"/>
      <c r="M1309" s="300"/>
      <c r="N1309" s="300"/>
    </row>
    <row r="1310" spans="1:14" s="47" customFormat="1" ht="15" customHeight="1">
      <c r="A1310" s="313">
        <v>5</v>
      </c>
      <c r="B1310" s="94" t="s">
        <v>685</v>
      </c>
      <c r="C1310" s="96"/>
      <c r="D1310" s="258">
        <v>1</v>
      </c>
      <c r="E1310" s="95" t="s">
        <v>253</v>
      </c>
      <c r="F1310" s="167"/>
      <c r="G1310" s="178"/>
      <c r="H1310" s="538"/>
      <c r="I1310" s="300"/>
      <c r="J1310" s="300"/>
      <c r="K1310" s="300"/>
      <c r="L1310" s="300"/>
      <c r="M1310" s="300"/>
      <c r="N1310" s="300"/>
    </row>
    <row r="1311" spans="1:14" s="47" customFormat="1" ht="15" customHeight="1">
      <c r="A1311" s="307"/>
      <c r="B1311" s="86"/>
      <c r="C1311" s="86"/>
      <c r="D1311" s="413"/>
      <c r="E1311" s="97"/>
      <c r="F1311" s="168"/>
      <c r="G1311" s="179"/>
      <c r="H1311" s="537"/>
      <c r="I1311" s="300"/>
      <c r="J1311" s="300"/>
      <c r="K1311" s="300"/>
      <c r="L1311" s="300"/>
      <c r="M1311" s="300"/>
      <c r="N1311" s="300"/>
    </row>
    <row r="1312" spans="1:14" s="47" customFormat="1" ht="15" customHeight="1">
      <c r="A1312" s="306">
        <v>6</v>
      </c>
      <c r="B1312" s="94" t="s">
        <v>309</v>
      </c>
      <c r="C1312" s="96"/>
      <c r="D1312" s="258">
        <v>1</v>
      </c>
      <c r="E1312" s="95" t="s">
        <v>253</v>
      </c>
      <c r="F1312" s="167"/>
      <c r="G1312" s="178"/>
      <c r="H1312" s="538"/>
      <c r="I1312" s="300"/>
      <c r="J1312" s="300"/>
      <c r="K1312" s="300"/>
      <c r="L1312" s="300"/>
      <c r="M1312" s="300"/>
      <c r="N1312" s="300"/>
    </row>
    <row r="1313" spans="1:14" s="47" customFormat="1" ht="15" customHeight="1">
      <c r="A1313" s="307"/>
      <c r="B1313" s="86"/>
      <c r="C1313" s="86"/>
      <c r="D1313" s="413"/>
      <c r="E1313" s="97"/>
      <c r="F1313" s="168"/>
      <c r="G1313" s="180"/>
      <c r="H1313" s="537"/>
      <c r="I1313" s="300"/>
      <c r="J1313" s="300"/>
      <c r="K1313" s="300"/>
      <c r="L1313" s="300"/>
      <c r="M1313" s="300"/>
      <c r="N1313" s="300"/>
    </row>
    <row r="1314" spans="1:14" s="47" customFormat="1" ht="15" customHeight="1">
      <c r="A1314" s="306">
        <v>7</v>
      </c>
      <c r="B1314" s="94" t="s">
        <v>390</v>
      </c>
      <c r="C1314" s="96"/>
      <c r="D1314" s="258">
        <v>1</v>
      </c>
      <c r="E1314" s="95" t="s">
        <v>253</v>
      </c>
      <c r="F1314" s="167"/>
      <c r="G1314" s="178"/>
      <c r="H1314" s="538"/>
      <c r="I1314" s="300"/>
      <c r="J1314" s="300"/>
      <c r="K1314" s="300"/>
      <c r="L1314" s="300"/>
      <c r="M1314" s="300"/>
      <c r="N1314" s="300"/>
    </row>
    <row r="1315" spans="1:14" s="47" customFormat="1" ht="15" customHeight="1">
      <c r="A1315" s="307"/>
      <c r="B1315" s="86"/>
      <c r="C1315" s="86"/>
      <c r="D1315" s="413"/>
      <c r="E1315" s="97"/>
      <c r="F1315" s="168"/>
      <c r="G1315" s="180"/>
      <c r="H1315" s="537"/>
      <c r="I1315" s="300"/>
      <c r="J1315" s="300"/>
      <c r="K1315" s="300"/>
      <c r="L1315" s="300"/>
      <c r="M1315" s="300"/>
      <c r="N1315" s="300"/>
    </row>
    <row r="1316" spans="1:14" s="47" customFormat="1" ht="15" customHeight="1">
      <c r="A1316" s="306"/>
      <c r="B1316" s="94"/>
      <c r="C1316" s="96"/>
      <c r="D1316" s="258"/>
      <c r="E1316" s="95"/>
      <c r="F1316" s="167"/>
      <c r="G1316" s="178"/>
      <c r="H1316" s="538"/>
      <c r="I1316" s="300"/>
      <c r="J1316" s="300"/>
      <c r="K1316" s="300"/>
      <c r="L1316" s="300"/>
      <c r="M1316" s="300"/>
      <c r="N1316" s="300"/>
    </row>
    <row r="1317" spans="1:14" s="47" customFormat="1" ht="15" customHeight="1">
      <c r="A1317" s="307"/>
      <c r="B1317" s="86"/>
      <c r="C1317" s="86"/>
      <c r="D1317" s="413"/>
      <c r="E1317" s="97"/>
      <c r="F1317" s="168"/>
      <c r="G1317" s="180"/>
      <c r="H1317" s="537"/>
      <c r="I1317" s="300"/>
      <c r="J1317" s="300"/>
      <c r="K1317" s="300"/>
      <c r="L1317" s="300"/>
      <c r="M1317" s="300"/>
      <c r="N1317" s="300"/>
    </row>
    <row r="1318" spans="1:14" s="47" customFormat="1" ht="15" customHeight="1">
      <c r="A1318" s="306"/>
      <c r="B1318" s="94"/>
      <c r="C1318" s="96"/>
      <c r="D1318" s="258"/>
      <c r="E1318" s="95"/>
      <c r="F1318" s="167"/>
      <c r="G1318" s="178"/>
      <c r="H1318" s="538"/>
      <c r="I1318" s="300"/>
      <c r="J1318" s="300"/>
      <c r="K1318" s="300"/>
      <c r="L1318" s="300"/>
      <c r="M1318" s="300"/>
      <c r="N1318" s="300"/>
    </row>
    <row r="1319" spans="1:14" s="47" customFormat="1" ht="15" customHeight="1">
      <c r="A1319" s="307"/>
      <c r="B1319" s="86"/>
      <c r="C1319" s="86"/>
      <c r="D1319" s="439"/>
      <c r="E1319" s="97"/>
      <c r="F1319" s="168"/>
      <c r="G1319" s="179"/>
      <c r="H1319" s="537"/>
      <c r="I1319" s="300"/>
      <c r="J1319" s="300"/>
      <c r="K1319" s="300"/>
      <c r="L1319" s="300"/>
      <c r="M1319" s="300"/>
      <c r="N1319" s="300"/>
    </row>
    <row r="1320" spans="1:14" s="47" customFormat="1" ht="15" customHeight="1">
      <c r="A1320" s="306"/>
      <c r="B1320" s="94"/>
      <c r="C1320" s="96"/>
      <c r="D1320" s="440"/>
      <c r="E1320" s="95"/>
      <c r="F1320" s="167"/>
      <c r="G1320" s="178"/>
      <c r="H1320" s="538"/>
      <c r="I1320" s="300"/>
      <c r="J1320" s="300"/>
      <c r="K1320" s="300"/>
      <c r="L1320" s="300"/>
      <c r="M1320" s="300"/>
      <c r="N1320" s="300"/>
    </row>
    <row r="1321" spans="1:14" s="47" customFormat="1" ht="15" customHeight="1">
      <c r="A1321" s="307"/>
      <c r="B1321" s="86"/>
      <c r="C1321" s="86"/>
      <c r="D1321" s="413"/>
      <c r="E1321" s="97"/>
      <c r="F1321" s="168"/>
      <c r="G1321" s="179"/>
      <c r="H1321" s="537"/>
      <c r="I1321" s="300"/>
      <c r="J1321" s="300"/>
      <c r="K1321" s="300"/>
      <c r="L1321" s="300"/>
      <c r="M1321" s="300"/>
      <c r="N1321" s="300"/>
    </row>
    <row r="1322" spans="1:14" s="47" customFormat="1" ht="15" customHeight="1">
      <c r="A1322" s="306"/>
      <c r="B1322" s="94"/>
      <c r="C1322" s="96"/>
      <c r="D1322" s="258"/>
      <c r="E1322" s="95"/>
      <c r="F1322" s="167"/>
      <c r="G1322" s="178"/>
      <c r="H1322" s="538"/>
      <c r="I1322" s="300"/>
      <c r="J1322" s="300"/>
      <c r="K1322" s="300"/>
      <c r="L1322" s="300"/>
      <c r="M1322" s="300"/>
      <c r="N1322" s="300"/>
    </row>
    <row r="1323" spans="1:14" s="47" customFormat="1" ht="15" customHeight="1">
      <c r="A1323" s="307"/>
      <c r="B1323" s="86"/>
      <c r="C1323" s="86"/>
      <c r="D1323" s="413"/>
      <c r="E1323" s="97"/>
      <c r="F1323" s="168"/>
      <c r="G1323" s="179"/>
      <c r="H1323" s="537"/>
      <c r="I1323" s="300"/>
      <c r="J1323" s="300"/>
      <c r="K1323" s="300"/>
      <c r="L1323" s="300"/>
      <c r="M1323" s="300"/>
      <c r="N1323" s="300"/>
    </row>
    <row r="1324" spans="1:14" s="47" customFormat="1" ht="15" customHeight="1">
      <c r="A1324" s="306"/>
      <c r="B1324" s="94"/>
      <c r="C1324" s="96"/>
      <c r="D1324" s="258"/>
      <c r="E1324" s="95"/>
      <c r="F1324" s="167"/>
      <c r="G1324" s="178"/>
      <c r="H1324" s="538"/>
      <c r="I1324" s="300"/>
      <c r="J1324" s="300"/>
      <c r="K1324" s="300"/>
      <c r="L1324" s="300"/>
      <c r="M1324" s="300"/>
      <c r="N1324" s="300"/>
    </row>
    <row r="1325" spans="1:14" s="47" customFormat="1" ht="15" customHeight="1">
      <c r="A1325" s="313"/>
      <c r="B1325" s="333"/>
      <c r="C1325" s="334"/>
      <c r="D1325" s="443"/>
      <c r="E1325" s="98"/>
      <c r="F1325" s="166"/>
      <c r="G1325" s="177"/>
      <c r="H1325" s="539"/>
      <c r="I1325" s="300"/>
      <c r="J1325" s="300"/>
      <c r="K1325" s="300"/>
      <c r="L1325" s="300"/>
      <c r="M1325" s="300"/>
      <c r="N1325" s="300"/>
    </row>
    <row r="1326" spans="1:14" s="47" customFormat="1" ht="15" customHeight="1">
      <c r="A1326" s="313"/>
      <c r="B1326" s="94"/>
      <c r="C1326" s="334"/>
      <c r="D1326" s="440"/>
      <c r="E1326" s="95"/>
      <c r="F1326" s="166"/>
      <c r="G1326" s="177"/>
      <c r="H1326" s="539"/>
      <c r="I1326" s="300"/>
      <c r="J1326" s="300"/>
      <c r="K1326" s="300"/>
      <c r="L1326" s="300"/>
      <c r="M1326" s="300"/>
      <c r="N1326" s="300"/>
    </row>
    <row r="1327" spans="1:14" s="47" customFormat="1" ht="15" customHeight="1">
      <c r="A1327" s="307"/>
      <c r="B1327" s="86"/>
      <c r="C1327" s="86"/>
      <c r="D1327" s="439"/>
      <c r="E1327" s="97"/>
      <c r="F1327" s="168"/>
      <c r="G1327" s="179"/>
      <c r="H1327" s="537"/>
      <c r="I1327" s="300"/>
      <c r="J1327" s="300"/>
      <c r="K1327" s="300"/>
      <c r="L1327" s="300"/>
      <c r="M1327" s="300"/>
      <c r="N1327" s="300"/>
    </row>
    <row r="1328" spans="1:14" s="47" customFormat="1" ht="15" customHeight="1">
      <c r="A1328" s="306"/>
      <c r="B1328" s="94"/>
      <c r="C1328" s="96"/>
      <c r="D1328" s="440"/>
      <c r="E1328" s="95"/>
      <c r="F1328" s="167"/>
      <c r="G1328" s="178"/>
      <c r="H1328" s="538"/>
      <c r="I1328" s="300"/>
      <c r="J1328" s="300"/>
      <c r="K1328" s="300"/>
      <c r="L1328" s="300"/>
      <c r="M1328" s="300"/>
      <c r="N1328" s="300"/>
    </row>
    <row r="1329" spans="1:14" s="47" customFormat="1" ht="15" customHeight="1">
      <c r="A1329" s="307"/>
      <c r="B1329" s="333"/>
      <c r="C1329" s="86"/>
      <c r="D1329" s="439"/>
      <c r="E1329" s="97"/>
      <c r="F1329" s="166"/>
      <c r="G1329" s="180"/>
      <c r="H1329" s="540"/>
      <c r="I1329" s="300"/>
      <c r="J1329" s="300"/>
      <c r="K1329" s="300"/>
      <c r="L1329" s="300"/>
      <c r="M1329" s="300"/>
      <c r="N1329" s="300"/>
    </row>
    <row r="1330" spans="1:14" s="47" customFormat="1" ht="15" customHeight="1">
      <c r="A1330" s="306"/>
      <c r="B1330" s="95" t="s">
        <v>675</v>
      </c>
      <c r="C1330" s="96"/>
      <c r="D1330" s="440"/>
      <c r="E1330" s="95"/>
      <c r="F1330" s="167"/>
      <c r="G1330" s="178"/>
      <c r="H1330" s="541"/>
      <c r="I1330" s="300"/>
      <c r="J1330" s="300"/>
      <c r="K1330" s="300"/>
      <c r="L1330" s="300"/>
      <c r="M1330" s="300"/>
      <c r="N1330" s="300"/>
    </row>
    <row r="1331" spans="1:14" s="47" customFormat="1" ht="15" customHeight="1">
      <c r="A1331" s="75"/>
      <c r="B1331" s="97"/>
      <c r="C1331" s="334"/>
      <c r="D1331" s="444"/>
      <c r="E1331" s="97"/>
      <c r="F1331" s="166"/>
      <c r="G1331" s="177"/>
      <c r="H1331" s="539"/>
      <c r="I1331" s="300"/>
      <c r="J1331" s="300"/>
      <c r="K1331" s="300"/>
      <c r="L1331" s="300"/>
      <c r="M1331" s="300"/>
      <c r="N1331" s="300"/>
    </row>
    <row r="1332" spans="1:14" s="47" customFormat="1" ht="15" customHeight="1">
      <c r="A1332" s="317"/>
      <c r="B1332" s="335"/>
      <c r="C1332" s="353"/>
      <c r="D1332" s="445"/>
      <c r="E1332" s="335"/>
      <c r="F1332" s="490"/>
      <c r="G1332" s="508"/>
      <c r="H1332" s="542"/>
      <c r="I1332" s="300"/>
      <c r="J1332" s="300"/>
      <c r="K1332" s="300"/>
      <c r="L1332" s="300"/>
      <c r="M1332" s="300"/>
      <c r="N1332" s="300"/>
    </row>
    <row r="1333" spans="1:14" s="47" customFormat="1" ht="15" customHeight="1">
      <c r="A1333" s="318"/>
      <c r="B1333" s="327"/>
      <c r="C1333" s="354"/>
      <c r="D1333" s="446"/>
      <c r="E1333" s="327"/>
      <c r="F1333" s="492"/>
      <c r="G1333" s="516"/>
      <c r="H1333" s="532"/>
      <c r="I1333" s="300"/>
      <c r="J1333" s="300"/>
      <c r="K1333" s="300"/>
      <c r="L1333" s="300"/>
      <c r="M1333" s="300"/>
      <c r="N1333" s="300"/>
    </row>
    <row r="1334" spans="1:14" s="47" customFormat="1" ht="15" customHeight="1">
      <c r="A1334" s="311">
        <v>1</v>
      </c>
      <c r="B1334" s="94" t="s">
        <v>138</v>
      </c>
      <c r="C1334" s="344"/>
      <c r="D1334" s="447"/>
      <c r="E1334" s="93"/>
      <c r="F1334" s="166"/>
      <c r="G1334" s="512"/>
      <c r="H1334" s="197"/>
      <c r="I1334" s="300"/>
      <c r="J1334" s="300"/>
      <c r="K1334" s="300"/>
      <c r="L1334" s="300"/>
      <c r="M1334" s="300"/>
      <c r="N1334" s="300"/>
    </row>
    <row r="1335" spans="1:14" s="47" customFormat="1" ht="15" customHeight="1">
      <c r="A1335" s="309"/>
      <c r="B1335" s="86"/>
      <c r="C1335" s="342"/>
      <c r="D1335" s="450"/>
      <c r="E1335" s="86"/>
      <c r="F1335" s="168"/>
      <c r="G1335" s="510"/>
      <c r="H1335" s="199"/>
      <c r="I1335" s="300"/>
      <c r="J1335" s="300"/>
      <c r="K1335" s="300"/>
      <c r="L1335" s="300"/>
      <c r="M1335" s="300"/>
      <c r="N1335" s="300"/>
    </row>
    <row r="1336" spans="1:14" s="47" customFormat="1" ht="15" customHeight="1">
      <c r="A1336" s="310"/>
      <c r="B1336" s="94" t="s">
        <v>571</v>
      </c>
      <c r="C1336" s="343"/>
      <c r="D1336" s="449"/>
      <c r="E1336" s="478"/>
      <c r="F1336" s="453"/>
      <c r="G1336" s="511"/>
      <c r="H1336" s="198"/>
      <c r="I1336" s="300"/>
      <c r="J1336" s="300"/>
      <c r="K1336" s="300"/>
      <c r="L1336" s="300"/>
      <c r="M1336" s="300"/>
      <c r="N1336" s="300"/>
    </row>
    <row r="1337" spans="1:14" s="47" customFormat="1" ht="15" customHeight="1">
      <c r="A1337" s="309"/>
      <c r="B1337" s="86"/>
      <c r="C1337" s="342"/>
      <c r="D1337" s="378"/>
      <c r="E1337" s="86"/>
      <c r="F1337" s="168"/>
      <c r="G1337" s="510"/>
      <c r="H1337" s="199"/>
      <c r="I1337" s="300"/>
      <c r="J1337" s="300"/>
      <c r="K1337" s="300"/>
      <c r="L1337" s="300"/>
      <c r="M1337" s="300"/>
      <c r="N1337" s="300"/>
    </row>
    <row r="1338" spans="1:14" s="47" customFormat="1" ht="15" customHeight="1">
      <c r="A1338" s="310"/>
      <c r="B1338" s="94" t="s">
        <v>526</v>
      </c>
      <c r="C1338" s="343" t="s">
        <v>142</v>
      </c>
      <c r="D1338" s="384">
        <v>279</v>
      </c>
      <c r="E1338" s="478" t="s">
        <v>749</v>
      </c>
      <c r="F1338" s="167"/>
      <c r="G1338" s="511"/>
      <c r="H1338" s="198"/>
      <c r="I1338" s="300"/>
      <c r="J1338" s="300"/>
      <c r="K1338" s="300"/>
      <c r="L1338" s="300"/>
      <c r="M1338" s="300"/>
      <c r="N1338" s="300"/>
    </row>
    <row r="1339" spans="1:14" s="47" customFormat="1" ht="15" customHeight="1">
      <c r="A1339" s="309"/>
      <c r="B1339" s="86"/>
      <c r="C1339" s="342"/>
      <c r="D1339" s="375"/>
      <c r="E1339" s="86"/>
      <c r="F1339" s="168"/>
      <c r="G1339" s="510"/>
      <c r="H1339" s="199"/>
      <c r="I1339" s="300"/>
      <c r="J1339" s="300"/>
      <c r="K1339" s="300"/>
      <c r="L1339" s="300"/>
      <c r="M1339" s="300"/>
      <c r="N1339" s="300"/>
    </row>
    <row r="1340" spans="1:14" s="47" customFormat="1" ht="15" customHeight="1">
      <c r="A1340" s="310"/>
      <c r="B1340" s="94" t="s">
        <v>526</v>
      </c>
      <c r="C1340" s="343" t="s">
        <v>353</v>
      </c>
      <c r="D1340" s="458">
        <v>113</v>
      </c>
      <c r="E1340" s="478" t="s">
        <v>749</v>
      </c>
      <c r="F1340" s="167"/>
      <c r="G1340" s="511"/>
      <c r="H1340" s="198"/>
      <c r="I1340" s="300"/>
      <c r="J1340" s="300"/>
      <c r="K1340" s="300"/>
      <c r="L1340" s="300"/>
      <c r="M1340" s="300"/>
      <c r="N1340" s="300"/>
    </row>
    <row r="1341" spans="1:14" s="47" customFormat="1" ht="15" customHeight="1">
      <c r="A1341" s="309"/>
      <c r="B1341" s="86"/>
      <c r="C1341" s="342"/>
      <c r="D1341" s="375"/>
      <c r="E1341" s="86"/>
      <c r="F1341" s="168"/>
      <c r="G1341" s="510"/>
      <c r="H1341" s="199"/>
      <c r="I1341" s="300"/>
      <c r="J1341" s="300"/>
      <c r="K1341" s="300"/>
      <c r="L1341" s="300"/>
      <c r="M1341" s="300"/>
      <c r="N1341" s="300"/>
    </row>
    <row r="1342" spans="1:14" s="47" customFormat="1" ht="15" customHeight="1">
      <c r="A1342" s="310"/>
      <c r="B1342" s="94" t="s">
        <v>880</v>
      </c>
      <c r="C1342" s="343"/>
      <c r="D1342" s="458">
        <v>392</v>
      </c>
      <c r="E1342" s="478" t="s">
        <v>749</v>
      </c>
      <c r="F1342" s="167"/>
      <c r="G1342" s="511"/>
      <c r="H1342" s="198"/>
      <c r="I1342" s="300"/>
      <c r="J1342" s="300"/>
      <c r="K1342" s="300"/>
      <c r="L1342" s="300"/>
      <c r="M1342" s="300"/>
      <c r="N1342" s="300"/>
    </row>
    <row r="1343" spans="1:14" s="47" customFormat="1" ht="15" customHeight="1">
      <c r="A1343" s="309"/>
      <c r="B1343" s="86"/>
      <c r="C1343" s="342"/>
      <c r="D1343" s="375"/>
      <c r="E1343" s="86"/>
      <c r="F1343" s="168"/>
      <c r="G1343" s="510"/>
      <c r="H1343" s="199"/>
      <c r="I1343" s="300"/>
      <c r="J1343" s="300"/>
      <c r="K1343" s="300"/>
      <c r="L1343" s="300"/>
      <c r="M1343" s="300"/>
      <c r="N1343" s="300"/>
    </row>
    <row r="1344" spans="1:14" s="47" customFormat="1" ht="15" customHeight="1">
      <c r="A1344" s="310"/>
      <c r="B1344" s="94" t="s">
        <v>810</v>
      </c>
      <c r="C1344" s="344"/>
      <c r="D1344" s="384">
        <v>392</v>
      </c>
      <c r="E1344" s="478" t="s">
        <v>749</v>
      </c>
      <c r="F1344" s="167"/>
      <c r="G1344" s="511"/>
      <c r="H1344" s="198"/>
      <c r="I1344" s="300"/>
      <c r="J1344" s="300"/>
      <c r="K1344" s="300"/>
      <c r="L1344" s="300"/>
      <c r="M1344" s="300"/>
      <c r="N1344" s="300"/>
    </row>
    <row r="1345" spans="1:14" s="47" customFormat="1" ht="15" customHeight="1">
      <c r="A1345" s="309"/>
      <c r="B1345" s="86"/>
      <c r="C1345" s="342"/>
      <c r="D1345" s="375"/>
      <c r="E1345" s="86"/>
      <c r="F1345" s="168"/>
      <c r="G1345" s="510"/>
      <c r="H1345" s="199"/>
      <c r="I1345" s="300"/>
      <c r="J1345" s="300"/>
      <c r="K1345" s="300"/>
      <c r="L1345" s="300"/>
      <c r="M1345" s="300"/>
      <c r="N1345" s="300"/>
    </row>
    <row r="1346" spans="1:14" s="47" customFormat="1" ht="15" customHeight="1">
      <c r="A1346" s="310"/>
      <c r="B1346" s="94" t="s">
        <v>679</v>
      </c>
      <c r="C1346" s="344"/>
      <c r="D1346" s="384">
        <v>1</v>
      </c>
      <c r="E1346" s="478" t="s">
        <v>891</v>
      </c>
      <c r="F1346" s="167"/>
      <c r="G1346" s="511"/>
      <c r="H1346" s="198"/>
      <c r="I1346" s="300"/>
      <c r="J1346" s="300"/>
      <c r="K1346" s="300"/>
      <c r="L1346" s="300"/>
      <c r="M1346" s="300"/>
      <c r="N1346" s="300"/>
    </row>
    <row r="1347" spans="1:14" s="47" customFormat="1" ht="15" customHeight="1">
      <c r="A1347" s="309"/>
      <c r="B1347" s="86"/>
      <c r="C1347" s="342"/>
      <c r="D1347" s="375"/>
      <c r="E1347" s="86"/>
      <c r="F1347" s="168"/>
      <c r="G1347" s="510"/>
      <c r="H1347" s="199"/>
      <c r="I1347" s="300"/>
      <c r="J1347" s="300"/>
      <c r="K1347" s="300"/>
      <c r="L1347" s="300"/>
      <c r="M1347" s="300"/>
      <c r="N1347" s="300"/>
    </row>
    <row r="1348" spans="1:14" s="47" customFormat="1" ht="15" customHeight="1">
      <c r="A1348" s="310"/>
      <c r="B1348" s="94"/>
      <c r="C1348" s="343"/>
      <c r="D1348" s="384"/>
      <c r="E1348" s="478"/>
      <c r="F1348" s="167"/>
      <c r="G1348" s="511"/>
      <c r="H1348" s="198"/>
      <c r="I1348" s="300"/>
      <c r="J1348" s="300"/>
      <c r="K1348" s="300"/>
      <c r="L1348" s="300"/>
      <c r="M1348" s="300"/>
      <c r="N1348" s="300"/>
    </row>
    <row r="1349" spans="1:14" s="47" customFormat="1" ht="15" customHeight="1">
      <c r="A1349" s="309"/>
      <c r="B1349" s="86"/>
      <c r="C1349" s="342"/>
      <c r="D1349" s="375"/>
      <c r="E1349" s="86"/>
      <c r="F1349" s="168"/>
      <c r="G1349" s="510"/>
      <c r="H1349" s="199"/>
      <c r="I1349" s="300"/>
      <c r="J1349" s="300"/>
      <c r="K1349" s="300"/>
      <c r="L1349" s="300"/>
      <c r="M1349" s="300"/>
      <c r="N1349" s="300"/>
    </row>
    <row r="1350" spans="1:14" s="47" customFormat="1" ht="15" customHeight="1">
      <c r="A1350" s="310"/>
      <c r="B1350" s="94" t="s">
        <v>56</v>
      </c>
      <c r="C1350" s="344" t="s">
        <v>463</v>
      </c>
      <c r="D1350" s="384">
        <v>186</v>
      </c>
      <c r="E1350" s="478" t="s">
        <v>283</v>
      </c>
      <c r="F1350" s="167"/>
      <c r="G1350" s="511"/>
      <c r="H1350" s="198"/>
      <c r="I1350" s="300"/>
      <c r="J1350" s="300"/>
      <c r="K1350" s="300"/>
      <c r="L1350" s="300"/>
      <c r="M1350" s="300"/>
      <c r="N1350" s="300"/>
    </row>
    <row r="1351" spans="1:14" s="47" customFormat="1" ht="15" customHeight="1">
      <c r="A1351" s="309"/>
      <c r="B1351" s="86"/>
      <c r="C1351" s="342"/>
      <c r="D1351" s="378"/>
      <c r="E1351" s="86"/>
      <c r="F1351" s="168"/>
      <c r="G1351" s="510"/>
      <c r="H1351" s="199"/>
      <c r="I1351" s="300"/>
      <c r="J1351" s="300"/>
      <c r="K1351" s="300"/>
      <c r="L1351" s="300"/>
      <c r="M1351" s="300"/>
      <c r="N1351" s="300"/>
    </row>
    <row r="1352" spans="1:14" s="47" customFormat="1" ht="15" customHeight="1">
      <c r="A1352" s="310"/>
      <c r="B1352" s="94"/>
      <c r="C1352" s="343"/>
      <c r="D1352" s="459"/>
      <c r="E1352" s="478"/>
      <c r="F1352" s="167"/>
      <c r="G1352" s="511"/>
      <c r="H1352" s="198"/>
      <c r="I1352" s="300"/>
      <c r="J1352" s="300"/>
      <c r="K1352" s="300"/>
      <c r="L1352" s="300"/>
      <c r="M1352" s="300"/>
      <c r="N1352" s="300"/>
    </row>
    <row r="1353" spans="1:14" s="47" customFormat="1" ht="15" customHeight="1">
      <c r="A1353" s="309"/>
      <c r="B1353" s="86"/>
      <c r="C1353" s="342"/>
      <c r="D1353" s="450"/>
      <c r="E1353" s="86"/>
      <c r="F1353" s="168"/>
      <c r="G1353" s="510"/>
      <c r="H1353" s="199"/>
      <c r="I1353" s="300"/>
      <c r="J1353" s="300"/>
      <c r="K1353" s="300"/>
      <c r="L1353" s="300"/>
      <c r="M1353" s="300"/>
      <c r="N1353" s="300"/>
    </row>
    <row r="1354" spans="1:14" s="47" customFormat="1" ht="15" customHeight="1">
      <c r="A1354" s="310"/>
      <c r="B1354" s="94"/>
      <c r="C1354" s="343"/>
      <c r="D1354" s="167"/>
      <c r="E1354" s="95"/>
      <c r="F1354" s="453"/>
      <c r="G1354" s="511"/>
      <c r="H1354" s="198"/>
      <c r="I1354" s="300"/>
      <c r="J1354" s="300"/>
      <c r="K1354" s="300"/>
      <c r="L1354" s="300"/>
      <c r="M1354" s="300"/>
      <c r="N1354" s="300"/>
    </row>
    <row r="1355" spans="1:14" s="47" customFormat="1" ht="15" customHeight="1">
      <c r="A1355" s="309"/>
      <c r="B1355" s="86"/>
      <c r="C1355" s="342"/>
      <c r="D1355" s="450"/>
      <c r="E1355" s="86"/>
      <c r="F1355" s="168"/>
      <c r="G1355" s="510"/>
      <c r="H1355" s="199"/>
      <c r="I1355" s="300"/>
      <c r="J1355" s="300"/>
      <c r="K1355" s="300"/>
      <c r="L1355" s="300"/>
      <c r="M1355" s="300"/>
      <c r="N1355" s="300"/>
    </row>
    <row r="1356" spans="1:14" s="47" customFormat="1" ht="15" customHeight="1">
      <c r="A1356" s="310"/>
      <c r="B1356" s="94"/>
      <c r="C1356" s="343"/>
      <c r="D1356" s="449"/>
      <c r="E1356" s="478"/>
      <c r="F1356" s="453"/>
      <c r="G1356" s="511"/>
      <c r="H1356" s="198"/>
      <c r="I1356" s="300"/>
      <c r="J1356" s="300"/>
      <c r="K1356" s="300"/>
      <c r="L1356" s="300"/>
      <c r="M1356" s="300"/>
      <c r="N1356" s="300"/>
    </row>
    <row r="1357" spans="1:14" s="47" customFormat="1" ht="15" customHeight="1">
      <c r="A1357" s="309"/>
      <c r="B1357" s="86"/>
      <c r="C1357" s="342"/>
      <c r="D1357" s="168"/>
      <c r="E1357" s="86"/>
      <c r="F1357" s="168"/>
      <c r="G1357" s="510"/>
      <c r="H1357" s="199"/>
      <c r="I1357" s="300"/>
      <c r="J1357" s="300"/>
      <c r="K1357" s="300"/>
      <c r="L1357" s="300"/>
      <c r="M1357" s="300"/>
      <c r="N1357" s="300"/>
    </row>
    <row r="1358" spans="1:14" s="47" customFormat="1" ht="15" customHeight="1">
      <c r="A1358" s="310"/>
      <c r="B1358" s="94"/>
      <c r="C1358" s="343"/>
      <c r="D1358" s="449"/>
      <c r="E1358" s="478"/>
      <c r="F1358" s="453"/>
      <c r="G1358" s="511"/>
      <c r="H1358" s="198"/>
      <c r="I1358" s="300"/>
      <c r="J1358" s="300"/>
      <c r="K1358" s="300"/>
      <c r="L1358" s="300"/>
      <c r="M1358" s="300"/>
      <c r="N1358" s="300"/>
    </row>
    <row r="1359" spans="1:14" s="47" customFormat="1" ht="15" customHeight="1">
      <c r="A1359" s="309"/>
      <c r="B1359" s="86"/>
      <c r="C1359" s="342"/>
      <c r="D1359" s="168"/>
      <c r="E1359" s="86"/>
      <c r="F1359" s="168"/>
      <c r="G1359" s="510"/>
      <c r="H1359" s="199"/>
      <c r="I1359" s="300"/>
      <c r="J1359" s="300"/>
      <c r="K1359" s="300"/>
      <c r="L1359" s="300"/>
      <c r="M1359" s="300"/>
      <c r="N1359" s="300"/>
    </row>
    <row r="1360" spans="1:14" s="47" customFormat="1" ht="15" customHeight="1">
      <c r="A1360" s="310"/>
      <c r="B1360" s="94"/>
      <c r="C1360" s="343"/>
      <c r="D1360" s="449"/>
      <c r="E1360" s="478"/>
      <c r="F1360" s="453"/>
      <c r="G1360" s="511"/>
      <c r="H1360" s="198"/>
      <c r="I1360" s="300"/>
      <c r="J1360" s="300"/>
      <c r="K1360" s="300"/>
      <c r="L1360" s="300"/>
      <c r="M1360" s="300"/>
      <c r="N1360" s="300"/>
    </row>
    <row r="1361" spans="1:14" s="47" customFormat="1" ht="15" customHeight="1">
      <c r="A1361" s="309"/>
      <c r="B1361" s="86"/>
      <c r="C1361" s="342"/>
      <c r="D1361" s="450"/>
      <c r="E1361" s="86"/>
      <c r="F1361" s="168"/>
      <c r="G1361" s="510"/>
      <c r="H1361" s="199"/>
      <c r="I1361" s="300"/>
      <c r="J1361" s="300"/>
      <c r="K1361" s="300"/>
      <c r="L1361" s="300"/>
      <c r="M1361" s="300"/>
      <c r="N1361" s="300"/>
    </row>
    <row r="1362" spans="1:14" s="47" customFormat="1" ht="15" customHeight="1">
      <c r="A1362" s="310"/>
      <c r="B1362" s="94"/>
      <c r="C1362" s="123"/>
      <c r="D1362" s="452"/>
      <c r="E1362" s="478"/>
      <c r="F1362" s="453"/>
      <c r="G1362" s="511"/>
      <c r="H1362" s="198"/>
      <c r="I1362" s="300"/>
      <c r="J1362" s="300"/>
      <c r="K1362" s="300"/>
      <c r="L1362" s="300"/>
      <c r="M1362" s="300"/>
      <c r="N1362" s="300"/>
    </row>
    <row r="1363" spans="1:14" s="47" customFormat="1" ht="15" customHeight="1">
      <c r="A1363" s="309"/>
      <c r="B1363" s="86"/>
      <c r="C1363" s="342"/>
      <c r="D1363" s="450"/>
      <c r="E1363" s="86"/>
      <c r="F1363" s="168"/>
      <c r="G1363" s="510"/>
      <c r="H1363" s="199"/>
      <c r="I1363" s="300"/>
      <c r="J1363" s="300"/>
      <c r="K1363" s="300"/>
      <c r="L1363" s="300"/>
      <c r="M1363" s="300"/>
      <c r="N1363" s="300"/>
    </row>
    <row r="1364" spans="1:14" s="47" customFormat="1" ht="15" customHeight="1">
      <c r="A1364" s="310"/>
      <c r="B1364" s="94"/>
      <c r="C1364" s="343"/>
      <c r="D1364" s="453"/>
      <c r="E1364" s="476"/>
      <c r="F1364" s="453"/>
      <c r="G1364" s="511"/>
      <c r="H1364" s="198"/>
      <c r="I1364" s="300"/>
      <c r="J1364" s="300"/>
      <c r="K1364" s="300"/>
      <c r="L1364" s="300"/>
      <c r="M1364" s="300"/>
      <c r="N1364" s="300"/>
    </row>
    <row r="1365" spans="1:14" s="47" customFormat="1" ht="15" customHeight="1">
      <c r="A1365" s="309"/>
      <c r="B1365" s="86"/>
      <c r="C1365" s="342"/>
      <c r="D1365" s="450"/>
      <c r="E1365" s="86"/>
      <c r="F1365" s="168"/>
      <c r="G1365" s="510"/>
      <c r="H1365" s="199"/>
      <c r="I1365" s="300"/>
      <c r="J1365" s="300"/>
      <c r="K1365" s="300"/>
      <c r="L1365" s="300"/>
      <c r="M1365" s="300"/>
      <c r="N1365" s="300"/>
    </row>
    <row r="1366" spans="1:14" s="47" customFormat="1" ht="15" customHeight="1">
      <c r="A1366" s="311"/>
      <c r="B1366" s="97" t="s">
        <v>698</v>
      </c>
      <c r="C1366" s="344"/>
      <c r="D1366" s="447"/>
      <c r="E1366" s="93"/>
      <c r="F1366" s="166"/>
      <c r="G1366" s="512"/>
      <c r="H1366" s="197"/>
      <c r="I1366" s="300"/>
      <c r="J1366" s="300"/>
      <c r="K1366" s="300"/>
      <c r="L1366" s="300"/>
      <c r="M1366" s="300"/>
      <c r="N1366" s="300"/>
    </row>
    <row r="1367" spans="1:14" s="47" customFormat="1" ht="15" customHeight="1">
      <c r="A1367" s="309"/>
      <c r="B1367" s="86"/>
      <c r="C1367" s="342"/>
      <c r="D1367" s="450"/>
      <c r="E1367" s="86"/>
      <c r="F1367" s="168"/>
      <c r="G1367" s="510"/>
      <c r="H1367" s="199"/>
      <c r="I1367" s="300"/>
      <c r="J1367" s="300"/>
      <c r="K1367" s="300"/>
      <c r="L1367" s="300"/>
      <c r="M1367" s="300"/>
      <c r="N1367" s="300"/>
    </row>
    <row r="1368" spans="1:14" s="47" customFormat="1" ht="15" customHeight="1">
      <c r="A1368" s="314"/>
      <c r="B1368" s="335"/>
      <c r="C1368" s="345"/>
      <c r="D1368" s="454"/>
      <c r="E1368" s="329"/>
      <c r="F1368" s="490"/>
      <c r="G1368" s="514"/>
      <c r="H1368" s="530"/>
      <c r="I1368" s="300"/>
      <c r="J1368" s="300"/>
      <c r="K1368" s="300"/>
      <c r="L1368" s="300"/>
      <c r="M1368" s="300"/>
      <c r="N1368" s="300"/>
    </row>
    <row r="1369" spans="1:14" s="47" customFormat="1" ht="15" customHeight="1">
      <c r="A1369" s="318"/>
      <c r="B1369" s="327"/>
      <c r="C1369" s="354"/>
      <c r="D1369" s="446"/>
      <c r="E1369" s="327"/>
      <c r="F1369" s="492"/>
      <c r="G1369" s="516"/>
      <c r="H1369" s="532"/>
      <c r="I1369" s="300"/>
      <c r="J1369" s="300"/>
      <c r="K1369" s="300"/>
      <c r="L1369" s="300"/>
      <c r="M1369" s="300"/>
      <c r="N1369" s="300"/>
    </row>
    <row r="1370" spans="1:14" s="47" customFormat="1" ht="15" customHeight="1">
      <c r="A1370" s="311">
        <v>2</v>
      </c>
      <c r="B1370" s="94" t="s">
        <v>161</v>
      </c>
      <c r="C1370" s="344"/>
      <c r="D1370" s="447"/>
      <c r="E1370" s="93"/>
      <c r="F1370" s="166"/>
      <c r="G1370" s="512"/>
      <c r="H1370" s="197"/>
      <c r="I1370" s="300"/>
      <c r="J1370" s="300"/>
      <c r="K1370" s="300"/>
      <c r="L1370" s="300"/>
      <c r="M1370" s="300"/>
      <c r="N1370" s="300"/>
    </row>
    <row r="1371" spans="1:14" s="47" customFormat="1" ht="15" customHeight="1">
      <c r="A1371" s="309"/>
      <c r="B1371" s="86"/>
      <c r="C1371" s="342"/>
      <c r="D1371" s="460"/>
      <c r="E1371" s="86"/>
      <c r="F1371" s="168"/>
      <c r="G1371" s="510"/>
      <c r="H1371" s="199"/>
      <c r="I1371" s="300"/>
      <c r="J1371" s="300"/>
      <c r="K1371" s="300"/>
      <c r="L1371" s="300"/>
      <c r="M1371" s="300"/>
      <c r="N1371" s="300"/>
    </row>
    <row r="1372" spans="1:14" s="47" customFormat="1" ht="15" customHeight="1">
      <c r="A1372" s="310"/>
      <c r="B1372" s="94" t="s">
        <v>919</v>
      </c>
      <c r="C1372" s="343"/>
      <c r="D1372" s="461"/>
      <c r="E1372" s="478"/>
      <c r="F1372" s="453"/>
      <c r="G1372" s="511"/>
      <c r="H1372" s="198"/>
      <c r="I1372" s="300"/>
      <c r="J1372" s="300"/>
      <c r="K1372" s="300"/>
      <c r="L1372" s="300"/>
      <c r="M1372" s="300"/>
      <c r="N1372" s="300"/>
    </row>
    <row r="1373" spans="1:14" s="47" customFormat="1" ht="15" customHeight="1">
      <c r="A1373" s="309"/>
      <c r="B1373" s="86"/>
      <c r="C1373" s="342"/>
      <c r="D1373" s="450"/>
      <c r="E1373" s="86"/>
      <c r="F1373" s="168"/>
      <c r="G1373" s="510"/>
      <c r="H1373" s="199"/>
      <c r="I1373" s="300"/>
      <c r="J1373" s="300"/>
      <c r="K1373" s="300"/>
      <c r="L1373" s="300"/>
      <c r="M1373" s="300"/>
      <c r="N1373" s="300"/>
    </row>
    <row r="1374" spans="1:14" s="47" customFormat="1" ht="15" customHeight="1">
      <c r="A1374" s="310"/>
      <c r="B1374" s="94" t="s">
        <v>241</v>
      </c>
      <c r="C1374" s="344" t="s">
        <v>298</v>
      </c>
      <c r="D1374" s="449">
        <v>37.1</v>
      </c>
      <c r="E1374" s="478" t="s">
        <v>45</v>
      </c>
      <c r="F1374" s="167"/>
      <c r="G1374" s="511"/>
      <c r="H1374" s="198"/>
      <c r="I1374" s="300"/>
      <c r="J1374" s="300"/>
      <c r="K1374" s="300"/>
      <c r="L1374" s="300"/>
      <c r="M1374" s="300"/>
      <c r="N1374" s="300"/>
    </row>
    <row r="1375" spans="1:14" s="47" customFormat="1" ht="15" customHeight="1">
      <c r="A1375" s="309"/>
      <c r="B1375" s="86"/>
      <c r="C1375" s="342"/>
      <c r="D1375" s="460"/>
      <c r="E1375" s="86"/>
      <c r="F1375" s="168"/>
      <c r="G1375" s="510"/>
      <c r="H1375" s="199"/>
      <c r="I1375" s="300"/>
      <c r="J1375" s="300"/>
      <c r="K1375" s="300"/>
      <c r="L1375" s="300"/>
      <c r="M1375" s="300"/>
      <c r="N1375" s="300"/>
    </row>
    <row r="1376" spans="1:14" s="47" customFormat="1" ht="15" customHeight="1">
      <c r="A1376" s="310"/>
      <c r="B1376" s="94"/>
      <c r="C1376" s="343"/>
      <c r="D1376" s="461"/>
      <c r="E1376" s="478"/>
      <c r="F1376" s="453"/>
      <c r="G1376" s="511"/>
      <c r="H1376" s="198"/>
      <c r="I1376" s="300"/>
      <c r="J1376" s="300"/>
      <c r="K1376" s="300"/>
      <c r="L1376" s="300"/>
      <c r="M1376" s="300"/>
      <c r="N1376" s="300"/>
    </row>
    <row r="1377" spans="1:14" s="47" customFormat="1" ht="15" customHeight="1">
      <c r="A1377" s="309"/>
      <c r="B1377" s="86"/>
      <c r="C1377" s="342"/>
      <c r="D1377" s="450"/>
      <c r="E1377" s="86"/>
      <c r="F1377" s="168"/>
      <c r="G1377" s="510"/>
      <c r="H1377" s="199"/>
      <c r="I1377" s="300"/>
      <c r="J1377" s="300"/>
      <c r="K1377" s="300"/>
      <c r="L1377" s="300"/>
      <c r="M1377" s="300"/>
      <c r="N1377" s="300"/>
    </row>
    <row r="1378" spans="1:14" s="47" customFormat="1" ht="15" customHeight="1">
      <c r="A1378" s="310"/>
      <c r="B1378" s="94"/>
      <c r="C1378" s="344"/>
      <c r="D1378" s="449"/>
      <c r="E1378" s="478"/>
      <c r="F1378" s="167"/>
      <c r="G1378" s="511"/>
      <c r="H1378" s="198"/>
      <c r="I1378" s="300"/>
      <c r="J1378" s="300"/>
      <c r="K1378" s="300"/>
      <c r="L1378" s="300"/>
      <c r="M1378" s="300"/>
      <c r="N1378" s="300"/>
    </row>
    <row r="1379" spans="1:14" s="47" customFormat="1" ht="15" customHeight="1">
      <c r="A1379" s="309"/>
      <c r="B1379" s="86"/>
      <c r="C1379" s="342"/>
      <c r="D1379" s="450"/>
      <c r="E1379" s="86"/>
      <c r="F1379" s="168"/>
      <c r="G1379" s="510"/>
      <c r="H1379" s="199"/>
      <c r="I1379" s="300"/>
      <c r="J1379" s="300"/>
      <c r="K1379" s="300"/>
      <c r="L1379" s="300"/>
      <c r="M1379" s="300"/>
      <c r="N1379" s="300"/>
    </row>
    <row r="1380" spans="1:14" s="47" customFormat="1" ht="15" customHeight="1">
      <c r="A1380" s="310"/>
      <c r="B1380" s="94"/>
      <c r="C1380" s="344"/>
      <c r="D1380" s="449"/>
      <c r="E1380" s="478"/>
      <c r="F1380" s="453"/>
      <c r="G1380" s="511"/>
      <c r="H1380" s="198"/>
      <c r="I1380" s="300"/>
      <c r="J1380" s="300"/>
      <c r="K1380" s="300"/>
      <c r="L1380" s="300"/>
      <c r="M1380" s="300"/>
      <c r="N1380" s="300"/>
    </row>
    <row r="1381" spans="1:14" s="47" customFormat="1" ht="15" customHeight="1">
      <c r="A1381" s="309"/>
      <c r="B1381" s="86"/>
      <c r="C1381" s="342"/>
      <c r="D1381" s="450"/>
      <c r="E1381" s="86"/>
      <c r="F1381" s="168"/>
      <c r="G1381" s="510"/>
      <c r="H1381" s="199"/>
      <c r="I1381" s="300"/>
      <c r="J1381" s="300"/>
      <c r="K1381" s="300"/>
      <c r="L1381" s="300"/>
      <c r="M1381" s="300"/>
      <c r="N1381" s="300"/>
    </row>
    <row r="1382" spans="1:14" s="47" customFormat="1" ht="15" customHeight="1">
      <c r="A1382" s="310"/>
      <c r="B1382" s="94"/>
      <c r="C1382" s="123"/>
      <c r="D1382" s="449"/>
      <c r="E1382" s="478"/>
      <c r="F1382" s="453"/>
      <c r="G1382" s="511"/>
      <c r="H1382" s="198"/>
      <c r="I1382" s="300"/>
      <c r="J1382" s="300"/>
      <c r="K1382" s="300"/>
      <c r="L1382" s="300"/>
      <c r="M1382" s="300"/>
      <c r="N1382" s="300"/>
    </row>
    <row r="1383" spans="1:14" s="47" customFormat="1" ht="15" customHeight="1">
      <c r="A1383" s="309"/>
      <c r="B1383" s="86"/>
      <c r="C1383" s="342"/>
      <c r="D1383" s="450"/>
      <c r="E1383" s="86"/>
      <c r="F1383" s="168"/>
      <c r="G1383" s="510"/>
      <c r="H1383" s="199"/>
      <c r="I1383" s="300"/>
      <c r="J1383" s="300"/>
      <c r="K1383" s="300"/>
      <c r="L1383" s="300"/>
      <c r="M1383" s="300"/>
      <c r="N1383" s="300"/>
    </row>
    <row r="1384" spans="1:14" s="47" customFormat="1" ht="15" customHeight="1">
      <c r="A1384" s="310"/>
      <c r="B1384" s="94"/>
      <c r="C1384" s="343"/>
      <c r="D1384" s="449"/>
      <c r="E1384" s="478"/>
      <c r="F1384" s="453"/>
      <c r="G1384" s="511"/>
      <c r="H1384" s="198"/>
      <c r="I1384" s="300"/>
      <c r="J1384" s="300"/>
      <c r="K1384" s="300"/>
      <c r="L1384" s="300"/>
      <c r="M1384" s="300"/>
      <c r="N1384" s="300"/>
    </row>
    <row r="1385" spans="1:14" s="47" customFormat="1" ht="15" customHeight="1">
      <c r="A1385" s="309"/>
      <c r="B1385" s="86"/>
      <c r="C1385" s="342"/>
      <c r="D1385" s="450"/>
      <c r="E1385" s="86"/>
      <c r="F1385" s="168"/>
      <c r="G1385" s="510"/>
      <c r="H1385" s="199"/>
      <c r="I1385" s="300"/>
      <c r="J1385" s="300"/>
      <c r="K1385" s="300"/>
      <c r="L1385" s="300"/>
      <c r="M1385" s="300"/>
      <c r="N1385" s="300"/>
    </row>
    <row r="1386" spans="1:14" s="47" customFormat="1" ht="15" customHeight="1">
      <c r="A1386" s="310"/>
      <c r="B1386" s="94"/>
      <c r="C1386" s="343"/>
      <c r="D1386" s="449"/>
      <c r="E1386" s="478"/>
      <c r="F1386" s="453"/>
      <c r="G1386" s="511"/>
      <c r="H1386" s="198"/>
      <c r="I1386" s="300"/>
      <c r="J1386" s="300"/>
      <c r="K1386" s="300"/>
      <c r="L1386" s="300"/>
      <c r="M1386" s="300"/>
      <c r="N1386" s="300"/>
    </row>
    <row r="1387" spans="1:14" s="47" customFormat="1" ht="15" customHeight="1">
      <c r="A1387" s="309"/>
      <c r="B1387" s="86"/>
      <c r="C1387" s="342"/>
      <c r="D1387" s="450"/>
      <c r="E1387" s="86"/>
      <c r="F1387" s="168"/>
      <c r="G1387" s="510"/>
      <c r="H1387" s="199"/>
      <c r="I1387" s="300"/>
      <c r="J1387" s="300"/>
      <c r="K1387" s="300"/>
      <c r="L1387" s="300"/>
      <c r="M1387" s="300"/>
      <c r="N1387" s="300"/>
    </row>
    <row r="1388" spans="1:14" s="47" customFormat="1" ht="15" customHeight="1">
      <c r="A1388" s="310"/>
      <c r="B1388" s="94"/>
      <c r="C1388" s="343"/>
      <c r="D1388" s="449"/>
      <c r="E1388" s="478"/>
      <c r="F1388" s="453"/>
      <c r="G1388" s="511"/>
      <c r="H1388" s="198"/>
      <c r="I1388" s="300"/>
      <c r="J1388" s="300"/>
      <c r="K1388" s="300"/>
      <c r="L1388" s="300"/>
      <c r="M1388" s="300"/>
      <c r="N1388" s="300"/>
    </row>
    <row r="1389" spans="1:14" s="47" customFormat="1" ht="15" customHeight="1">
      <c r="A1389" s="309"/>
      <c r="B1389" s="86"/>
      <c r="C1389" s="342"/>
      <c r="D1389" s="450"/>
      <c r="E1389" s="86"/>
      <c r="F1389" s="168"/>
      <c r="G1389" s="510"/>
      <c r="H1389" s="199"/>
      <c r="I1389" s="300"/>
      <c r="J1389" s="300"/>
      <c r="K1389" s="300"/>
      <c r="L1389" s="300"/>
      <c r="M1389" s="300"/>
      <c r="N1389" s="300"/>
    </row>
    <row r="1390" spans="1:14" s="47" customFormat="1" ht="15" customHeight="1">
      <c r="A1390" s="310"/>
      <c r="B1390" s="94"/>
      <c r="C1390" s="343"/>
      <c r="D1390" s="167"/>
      <c r="E1390" s="95"/>
      <c r="F1390" s="453"/>
      <c r="G1390" s="511"/>
      <c r="H1390" s="198"/>
      <c r="I1390" s="300"/>
      <c r="J1390" s="300"/>
      <c r="K1390" s="300"/>
      <c r="L1390" s="300"/>
      <c r="M1390" s="300"/>
      <c r="N1390" s="300"/>
    </row>
    <row r="1391" spans="1:14" s="47" customFormat="1" ht="15" customHeight="1">
      <c r="A1391" s="309"/>
      <c r="B1391" s="86"/>
      <c r="C1391" s="342"/>
      <c r="D1391" s="450"/>
      <c r="E1391" s="86"/>
      <c r="F1391" s="168"/>
      <c r="G1391" s="510"/>
      <c r="H1391" s="199"/>
      <c r="I1391" s="300"/>
      <c r="J1391" s="300"/>
      <c r="K1391" s="300"/>
      <c r="L1391" s="300"/>
      <c r="M1391" s="300"/>
      <c r="N1391" s="300"/>
    </row>
    <row r="1392" spans="1:14" s="47" customFormat="1" ht="15" customHeight="1">
      <c r="A1392" s="310"/>
      <c r="B1392" s="94"/>
      <c r="C1392" s="343"/>
      <c r="D1392" s="449"/>
      <c r="E1392" s="478"/>
      <c r="F1392" s="453"/>
      <c r="G1392" s="511"/>
      <c r="H1392" s="198"/>
      <c r="I1392" s="300"/>
      <c r="J1392" s="300"/>
      <c r="K1392" s="300"/>
      <c r="L1392" s="300"/>
      <c r="M1392" s="300"/>
      <c r="N1392" s="300"/>
    </row>
    <row r="1393" spans="1:14" s="47" customFormat="1" ht="15" customHeight="1">
      <c r="A1393" s="309"/>
      <c r="B1393" s="86"/>
      <c r="C1393" s="342"/>
      <c r="D1393" s="168"/>
      <c r="E1393" s="86"/>
      <c r="F1393" s="168"/>
      <c r="G1393" s="510"/>
      <c r="H1393" s="199"/>
      <c r="I1393" s="300"/>
      <c r="J1393" s="300"/>
      <c r="K1393" s="300"/>
      <c r="L1393" s="300"/>
      <c r="M1393" s="300"/>
      <c r="N1393" s="300"/>
    </row>
    <row r="1394" spans="1:14" s="47" customFormat="1" ht="15" customHeight="1">
      <c r="A1394" s="310"/>
      <c r="B1394" s="94"/>
      <c r="C1394" s="343"/>
      <c r="D1394" s="449"/>
      <c r="E1394" s="478"/>
      <c r="F1394" s="453"/>
      <c r="G1394" s="511"/>
      <c r="H1394" s="198"/>
      <c r="I1394" s="300"/>
      <c r="J1394" s="300"/>
      <c r="K1394" s="300"/>
      <c r="L1394" s="300"/>
      <c r="M1394" s="300"/>
      <c r="N1394" s="300"/>
    </row>
    <row r="1395" spans="1:14" s="47" customFormat="1" ht="15" customHeight="1">
      <c r="A1395" s="309"/>
      <c r="B1395" s="86"/>
      <c r="C1395" s="342"/>
      <c r="D1395" s="168"/>
      <c r="E1395" s="86"/>
      <c r="F1395" s="168"/>
      <c r="G1395" s="510"/>
      <c r="H1395" s="199"/>
      <c r="I1395" s="300"/>
      <c r="J1395" s="300"/>
      <c r="K1395" s="300"/>
      <c r="L1395" s="300"/>
      <c r="M1395" s="300"/>
      <c r="N1395" s="300"/>
    </row>
    <row r="1396" spans="1:14" s="47" customFormat="1" ht="15" customHeight="1">
      <c r="A1396" s="310"/>
      <c r="B1396" s="94"/>
      <c r="C1396" s="343"/>
      <c r="D1396" s="449"/>
      <c r="E1396" s="478"/>
      <c r="F1396" s="453"/>
      <c r="G1396" s="511"/>
      <c r="H1396" s="198"/>
      <c r="I1396" s="300"/>
      <c r="J1396" s="300"/>
      <c r="K1396" s="300"/>
      <c r="L1396" s="300"/>
      <c r="M1396" s="300"/>
      <c r="N1396" s="300"/>
    </row>
    <row r="1397" spans="1:14" s="47" customFormat="1" ht="15" customHeight="1">
      <c r="A1397" s="309"/>
      <c r="B1397" s="86"/>
      <c r="C1397" s="342"/>
      <c r="D1397" s="450"/>
      <c r="E1397" s="86"/>
      <c r="F1397" s="168"/>
      <c r="G1397" s="510"/>
      <c r="H1397" s="199"/>
      <c r="I1397" s="300"/>
      <c r="J1397" s="300"/>
      <c r="K1397" s="300"/>
      <c r="L1397" s="300"/>
      <c r="M1397" s="300"/>
      <c r="N1397" s="300"/>
    </row>
    <row r="1398" spans="1:14" s="47" customFormat="1" ht="15" customHeight="1">
      <c r="A1398" s="310"/>
      <c r="B1398" s="94"/>
      <c r="C1398" s="123"/>
      <c r="D1398" s="452"/>
      <c r="E1398" s="478"/>
      <c r="F1398" s="453"/>
      <c r="G1398" s="511"/>
      <c r="H1398" s="198"/>
      <c r="I1398" s="300"/>
      <c r="J1398" s="300"/>
      <c r="K1398" s="300"/>
      <c r="L1398" s="300"/>
      <c r="M1398" s="300"/>
      <c r="N1398" s="300"/>
    </row>
    <row r="1399" spans="1:14" s="47" customFormat="1" ht="15" customHeight="1">
      <c r="A1399" s="309"/>
      <c r="B1399" s="86"/>
      <c r="C1399" s="342"/>
      <c r="D1399" s="450"/>
      <c r="E1399" s="86"/>
      <c r="F1399" s="168"/>
      <c r="G1399" s="510"/>
      <c r="H1399" s="199"/>
      <c r="I1399" s="300"/>
      <c r="J1399" s="300"/>
      <c r="K1399" s="300"/>
      <c r="L1399" s="300"/>
      <c r="M1399" s="300"/>
      <c r="N1399" s="300"/>
    </row>
    <row r="1400" spans="1:14" s="47" customFormat="1" ht="15" customHeight="1">
      <c r="A1400" s="310"/>
      <c r="B1400" s="94"/>
      <c r="C1400" s="343"/>
      <c r="D1400" s="453"/>
      <c r="E1400" s="476"/>
      <c r="F1400" s="453"/>
      <c r="G1400" s="511"/>
      <c r="H1400" s="198"/>
      <c r="I1400" s="300"/>
      <c r="J1400" s="300"/>
      <c r="K1400" s="300"/>
      <c r="L1400" s="300"/>
      <c r="M1400" s="300"/>
      <c r="N1400" s="300"/>
    </row>
    <row r="1401" spans="1:14" s="47" customFormat="1" ht="15" customHeight="1">
      <c r="A1401" s="309"/>
      <c r="B1401" s="86"/>
      <c r="C1401" s="342"/>
      <c r="D1401" s="450"/>
      <c r="E1401" s="86"/>
      <c r="F1401" s="168"/>
      <c r="G1401" s="510"/>
      <c r="H1401" s="199"/>
      <c r="I1401" s="300"/>
      <c r="J1401" s="300"/>
      <c r="K1401" s="300"/>
      <c r="L1401" s="300"/>
      <c r="M1401" s="300"/>
      <c r="N1401" s="300"/>
    </row>
    <row r="1402" spans="1:14" s="47" customFormat="1" ht="15" customHeight="1">
      <c r="A1402" s="311"/>
      <c r="B1402" s="97" t="s">
        <v>556</v>
      </c>
      <c r="C1402" s="344"/>
      <c r="D1402" s="447"/>
      <c r="E1402" s="93"/>
      <c r="F1402" s="166"/>
      <c r="G1402" s="512"/>
      <c r="H1402" s="197"/>
      <c r="I1402" s="300"/>
      <c r="J1402" s="300"/>
      <c r="K1402" s="300"/>
      <c r="L1402" s="300"/>
      <c r="M1402" s="300"/>
      <c r="N1402" s="300"/>
    </row>
    <row r="1403" spans="1:14" s="47" customFormat="1" ht="15" customHeight="1">
      <c r="A1403" s="309"/>
      <c r="B1403" s="86"/>
      <c r="C1403" s="342"/>
      <c r="D1403" s="450"/>
      <c r="E1403" s="86"/>
      <c r="F1403" s="168"/>
      <c r="G1403" s="510"/>
      <c r="H1403" s="199"/>
      <c r="I1403" s="300"/>
      <c r="J1403" s="300"/>
      <c r="K1403" s="300"/>
      <c r="L1403" s="300"/>
      <c r="M1403" s="300"/>
      <c r="N1403" s="300"/>
    </row>
    <row r="1404" spans="1:14" s="47" customFormat="1" ht="15" customHeight="1">
      <c r="A1404" s="314"/>
      <c r="B1404" s="335"/>
      <c r="C1404" s="345"/>
      <c r="D1404" s="454"/>
      <c r="E1404" s="329"/>
      <c r="F1404" s="490"/>
      <c r="G1404" s="514"/>
      <c r="H1404" s="530"/>
      <c r="I1404" s="300"/>
      <c r="J1404" s="300"/>
      <c r="K1404" s="300"/>
      <c r="L1404" s="300"/>
      <c r="M1404" s="300"/>
      <c r="N1404" s="300"/>
    </row>
    <row r="1405" spans="1:14" s="47" customFormat="1" ht="15" customHeight="1">
      <c r="A1405" s="318"/>
      <c r="B1405" s="327"/>
      <c r="C1405" s="354"/>
      <c r="D1405" s="446"/>
      <c r="E1405" s="327"/>
      <c r="F1405" s="492"/>
      <c r="G1405" s="516"/>
      <c r="H1405" s="532"/>
      <c r="I1405" s="300"/>
      <c r="J1405" s="300"/>
      <c r="K1405" s="300"/>
      <c r="L1405" s="300"/>
      <c r="M1405" s="300"/>
      <c r="N1405" s="300"/>
    </row>
    <row r="1406" spans="1:14" s="47" customFormat="1" ht="15" customHeight="1">
      <c r="A1406" s="311">
        <v>3</v>
      </c>
      <c r="B1406" s="94" t="s">
        <v>588</v>
      </c>
      <c r="C1406" s="344"/>
      <c r="D1406" s="447"/>
      <c r="E1406" s="93"/>
      <c r="F1406" s="166"/>
      <c r="G1406" s="512"/>
      <c r="H1406" s="197"/>
      <c r="I1406" s="300"/>
      <c r="J1406" s="300"/>
      <c r="K1406" s="300"/>
      <c r="L1406" s="300"/>
      <c r="M1406" s="300"/>
      <c r="N1406" s="300"/>
    </row>
    <row r="1407" spans="1:14" s="47" customFormat="1" ht="15" customHeight="1">
      <c r="A1407" s="309"/>
      <c r="B1407" s="86"/>
      <c r="C1407" s="342"/>
      <c r="D1407" s="450"/>
      <c r="E1407" s="86"/>
      <c r="F1407" s="168"/>
      <c r="G1407" s="510"/>
      <c r="H1407" s="199"/>
      <c r="I1407" s="300"/>
      <c r="J1407" s="300"/>
      <c r="K1407" s="300"/>
      <c r="L1407" s="300"/>
      <c r="M1407" s="300"/>
      <c r="N1407" s="300"/>
    </row>
    <row r="1408" spans="1:14" s="47" customFormat="1" ht="15" customHeight="1">
      <c r="A1408" s="310"/>
      <c r="B1408" s="94" t="s">
        <v>571</v>
      </c>
      <c r="C1408" s="343"/>
      <c r="D1408" s="449"/>
      <c r="E1408" s="478"/>
      <c r="F1408" s="453"/>
      <c r="G1408" s="511"/>
      <c r="H1408" s="198"/>
      <c r="I1408" s="300"/>
      <c r="J1408" s="300"/>
      <c r="K1408" s="300"/>
      <c r="L1408" s="300"/>
      <c r="M1408" s="300"/>
      <c r="N1408" s="300"/>
    </row>
    <row r="1409" spans="1:14" s="47" customFormat="1" ht="15" customHeight="1">
      <c r="A1409" s="309"/>
      <c r="B1409" s="86"/>
      <c r="C1409" s="342"/>
      <c r="D1409" s="378"/>
      <c r="E1409" s="86"/>
      <c r="F1409" s="168"/>
      <c r="G1409" s="510"/>
      <c r="H1409" s="199"/>
      <c r="I1409" s="300"/>
      <c r="J1409" s="300"/>
      <c r="K1409" s="300"/>
      <c r="L1409" s="300"/>
      <c r="M1409" s="300"/>
      <c r="N1409" s="300"/>
    </row>
    <row r="1410" spans="1:14" s="47" customFormat="1" ht="15" customHeight="1">
      <c r="A1410" s="310"/>
      <c r="B1410" s="94" t="s">
        <v>956</v>
      </c>
      <c r="C1410" s="344" t="s">
        <v>135</v>
      </c>
      <c r="D1410" s="393">
        <v>5.6</v>
      </c>
      <c r="E1410" s="478" t="s">
        <v>714</v>
      </c>
      <c r="F1410" s="167"/>
      <c r="G1410" s="511"/>
      <c r="H1410" s="198"/>
      <c r="I1410" s="300"/>
      <c r="J1410" s="300"/>
      <c r="K1410" s="300"/>
      <c r="L1410" s="300"/>
      <c r="M1410" s="300"/>
      <c r="N1410" s="300"/>
    </row>
    <row r="1411" spans="1:14" s="47" customFormat="1" ht="15" customHeight="1">
      <c r="A1411" s="309"/>
      <c r="B1411" s="86"/>
      <c r="C1411" s="342"/>
      <c r="D1411" s="378"/>
      <c r="E1411" s="86"/>
      <c r="F1411" s="168"/>
      <c r="G1411" s="510"/>
      <c r="H1411" s="199"/>
      <c r="I1411" s="300"/>
      <c r="J1411" s="300"/>
      <c r="K1411" s="300"/>
      <c r="L1411" s="300"/>
      <c r="M1411" s="300"/>
      <c r="N1411" s="300"/>
    </row>
    <row r="1412" spans="1:14" s="47" customFormat="1" ht="15" customHeight="1">
      <c r="A1412" s="310"/>
      <c r="B1412" s="94" t="s">
        <v>755</v>
      </c>
      <c r="C1412" s="343" t="s">
        <v>724</v>
      </c>
      <c r="D1412" s="393">
        <v>5.6</v>
      </c>
      <c r="E1412" s="478" t="s">
        <v>714</v>
      </c>
      <c r="F1412" s="167"/>
      <c r="G1412" s="511"/>
      <c r="H1412" s="198"/>
      <c r="I1412" s="300"/>
      <c r="J1412" s="300"/>
      <c r="K1412" s="300"/>
      <c r="L1412" s="300"/>
      <c r="M1412" s="300"/>
      <c r="N1412" s="300"/>
    </row>
    <row r="1413" spans="1:14" s="47" customFormat="1" ht="15" customHeight="1">
      <c r="A1413" s="309"/>
      <c r="B1413" s="86"/>
      <c r="C1413" s="342"/>
      <c r="D1413" s="378"/>
      <c r="E1413" s="86"/>
      <c r="F1413" s="168"/>
      <c r="G1413" s="510"/>
      <c r="H1413" s="199"/>
      <c r="I1413" s="300"/>
      <c r="J1413" s="300"/>
      <c r="K1413" s="300"/>
      <c r="L1413" s="300"/>
      <c r="M1413" s="300"/>
      <c r="N1413" s="300"/>
    </row>
    <row r="1414" spans="1:14" s="47" customFormat="1" ht="15" customHeight="1">
      <c r="A1414" s="310"/>
      <c r="B1414" s="94" t="s">
        <v>148</v>
      </c>
      <c r="C1414" s="343"/>
      <c r="D1414" s="393">
        <v>37.1</v>
      </c>
      <c r="E1414" s="478" t="s">
        <v>45</v>
      </c>
      <c r="F1414" s="167"/>
      <c r="G1414" s="511"/>
      <c r="H1414" s="198"/>
      <c r="I1414" s="300"/>
      <c r="J1414" s="300"/>
      <c r="K1414" s="300"/>
      <c r="L1414" s="300"/>
      <c r="M1414" s="300"/>
      <c r="N1414" s="300"/>
    </row>
    <row r="1415" spans="1:14" s="47" customFormat="1" ht="15" customHeight="1">
      <c r="A1415" s="309"/>
      <c r="B1415" s="86"/>
      <c r="C1415" s="342"/>
      <c r="D1415" s="378"/>
      <c r="E1415" s="86"/>
      <c r="F1415" s="168"/>
      <c r="G1415" s="510"/>
      <c r="H1415" s="199"/>
      <c r="I1415" s="300"/>
      <c r="J1415" s="300"/>
      <c r="K1415" s="300"/>
      <c r="L1415" s="300"/>
      <c r="M1415" s="300"/>
      <c r="N1415" s="300"/>
    </row>
    <row r="1416" spans="1:14" s="47" customFormat="1" ht="15" customHeight="1">
      <c r="A1416" s="310"/>
      <c r="B1416" s="94" t="s">
        <v>71</v>
      </c>
      <c r="C1416" s="344"/>
      <c r="D1416" s="384">
        <v>1</v>
      </c>
      <c r="E1416" s="478" t="s">
        <v>891</v>
      </c>
      <c r="F1416" s="167"/>
      <c r="G1416" s="511"/>
      <c r="H1416" s="198"/>
      <c r="I1416" s="300"/>
      <c r="J1416" s="300"/>
      <c r="K1416" s="300"/>
      <c r="L1416" s="300"/>
      <c r="M1416" s="300"/>
      <c r="N1416" s="300"/>
    </row>
    <row r="1417" spans="1:14" s="47" customFormat="1" ht="15" customHeight="1">
      <c r="A1417" s="309"/>
      <c r="B1417" s="86"/>
      <c r="C1417" s="342"/>
      <c r="D1417" s="378"/>
      <c r="E1417" s="86"/>
      <c r="F1417" s="168"/>
      <c r="G1417" s="510"/>
      <c r="H1417" s="199"/>
      <c r="I1417" s="300"/>
      <c r="J1417" s="300"/>
      <c r="K1417" s="300"/>
      <c r="L1417" s="300"/>
      <c r="M1417" s="300"/>
      <c r="N1417" s="300"/>
    </row>
    <row r="1418" spans="1:14" s="47" customFormat="1" ht="15" customHeight="1">
      <c r="A1418" s="310"/>
      <c r="B1418" s="94"/>
      <c r="C1418" s="344"/>
      <c r="D1418" s="393"/>
      <c r="E1418" s="478"/>
      <c r="F1418" s="167"/>
      <c r="G1418" s="511"/>
      <c r="H1418" s="198"/>
      <c r="I1418" s="300"/>
      <c r="J1418" s="300"/>
      <c r="K1418" s="300"/>
      <c r="L1418" s="300"/>
      <c r="M1418" s="300"/>
      <c r="N1418" s="300"/>
    </row>
    <row r="1419" spans="1:14" s="47" customFormat="1" ht="15" customHeight="1">
      <c r="A1419" s="309"/>
      <c r="B1419" s="86"/>
      <c r="C1419" s="342"/>
      <c r="D1419" s="378"/>
      <c r="E1419" s="86"/>
      <c r="F1419" s="168"/>
      <c r="G1419" s="510"/>
      <c r="H1419" s="199"/>
      <c r="I1419" s="300"/>
      <c r="J1419" s="300"/>
      <c r="K1419" s="300"/>
      <c r="L1419" s="300"/>
      <c r="M1419" s="300"/>
      <c r="N1419" s="300"/>
    </row>
    <row r="1420" spans="1:14" s="47" customFormat="1" ht="15" customHeight="1">
      <c r="A1420" s="310"/>
      <c r="B1420" s="94"/>
      <c r="C1420" s="343"/>
      <c r="D1420" s="393"/>
      <c r="E1420" s="478"/>
      <c r="F1420" s="167"/>
      <c r="G1420" s="511"/>
      <c r="H1420" s="198"/>
      <c r="I1420" s="300"/>
      <c r="J1420" s="300"/>
      <c r="K1420" s="300"/>
      <c r="L1420" s="300"/>
      <c r="M1420" s="300"/>
      <c r="N1420" s="300"/>
    </row>
    <row r="1421" spans="1:14" s="47" customFormat="1" ht="15" customHeight="1">
      <c r="A1421" s="309"/>
      <c r="B1421" s="86"/>
      <c r="C1421" s="342"/>
      <c r="D1421" s="378"/>
      <c r="E1421" s="86"/>
      <c r="F1421" s="168"/>
      <c r="G1421" s="510"/>
      <c r="H1421" s="199"/>
      <c r="I1421" s="300"/>
      <c r="J1421" s="300"/>
      <c r="K1421" s="300"/>
      <c r="L1421" s="300"/>
      <c r="M1421" s="300"/>
      <c r="N1421" s="300"/>
    </row>
    <row r="1422" spans="1:14" s="47" customFormat="1" ht="15" customHeight="1">
      <c r="A1422" s="310"/>
      <c r="B1422" s="94"/>
      <c r="C1422" s="343"/>
      <c r="D1422" s="393"/>
      <c r="E1422" s="478"/>
      <c r="F1422" s="167"/>
      <c r="G1422" s="511"/>
      <c r="H1422" s="198"/>
      <c r="I1422" s="300"/>
      <c r="J1422" s="300"/>
      <c r="K1422" s="300"/>
      <c r="L1422" s="300"/>
      <c r="M1422" s="300"/>
      <c r="N1422" s="300"/>
    </row>
    <row r="1423" spans="1:14" s="47" customFormat="1" ht="15" customHeight="1">
      <c r="A1423" s="309"/>
      <c r="B1423" s="86"/>
      <c r="C1423" s="342"/>
      <c r="D1423" s="450"/>
      <c r="E1423" s="86"/>
      <c r="F1423" s="168"/>
      <c r="G1423" s="510"/>
      <c r="H1423" s="199"/>
      <c r="I1423" s="300"/>
      <c r="J1423" s="300"/>
      <c r="K1423" s="300"/>
      <c r="L1423" s="300"/>
      <c r="M1423" s="300"/>
      <c r="N1423" s="300"/>
    </row>
    <row r="1424" spans="1:14" s="47" customFormat="1" ht="15" customHeight="1">
      <c r="A1424" s="310"/>
      <c r="B1424" s="94"/>
      <c r="C1424" s="344"/>
      <c r="D1424" s="449"/>
      <c r="E1424" s="478"/>
      <c r="F1424" s="453"/>
      <c r="G1424" s="511"/>
      <c r="H1424" s="198"/>
      <c r="I1424" s="300"/>
      <c r="J1424" s="300"/>
      <c r="K1424" s="300"/>
      <c r="L1424" s="300"/>
      <c r="M1424" s="300"/>
      <c r="N1424" s="300"/>
    </row>
    <row r="1425" spans="1:14" s="47" customFormat="1" ht="15" customHeight="1">
      <c r="A1425" s="309"/>
      <c r="B1425" s="86"/>
      <c r="C1425" s="342"/>
      <c r="D1425" s="450"/>
      <c r="E1425" s="86"/>
      <c r="F1425" s="168"/>
      <c r="G1425" s="510"/>
      <c r="H1425" s="199"/>
      <c r="I1425" s="300"/>
      <c r="J1425" s="300"/>
      <c r="K1425" s="300"/>
      <c r="L1425" s="300"/>
      <c r="M1425" s="300"/>
      <c r="N1425" s="300"/>
    </row>
    <row r="1426" spans="1:14" s="47" customFormat="1" ht="15" customHeight="1">
      <c r="A1426" s="310"/>
      <c r="B1426" s="94"/>
      <c r="C1426" s="343"/>
      <c r="D1426" s="167"/>
      <c r="E1426" s="95"/>
      <c r="F1426" s="453"/>
      <c r="G1426" s="511"/>
      <c r="H1426" s="198"/>
      <c r="I1426" s="300"/>
      <c r="J1426" s="300"/>
      <c r="K1426" s="300"/>
      <c r="L1426" s="300"/>
      <c r="M1426" s="300"/>
      <c r="N1426" s="300"/>
    </row>
    <row r="1427" spans="1:14" s="47" customFormat="1" ht="15" customHeight="1">
      <c r="A1427" s="309"/>
      <c r="B1427" s="86"/>
      <c r="C1427" s="342"/>
      <c r="D1427" s="450"/>
      <c r="E1427" s="86"/>
      <c r="F1427" s="168"/>
      <c r="G1427" s="510"/>
      <c r="H1427" s="199"/>
      <c r="I1427" s="300"/>
      <c r="J1427" s="300"/>
      <c r="K1427" s="300"/>
      <c r="L1427" s="300"/>
      <c r="M1427" s="300"/>
      <c r="N1427" s="300"/>
    </row>
    <row r="1428" spans="1:14" s="47" customFormat="1" ht="15" customHeight="1">
      <c r="A1428" s="310"/>
      <c r="B1428" s="94"/>
      <c r="C1428" s="343"/>
      <c r="D1428" s="449"/>
      <c r="E1428" s="478"/>
      <c r="F1428" s="453"/>
      <c r="G1428" s="511"/>
      <c r="H1428" s="198"/>
      <c r="I1428" s="300"/>
      <c r="J1428" s="300"/>
      <c r="K1428" s="300"/>
      <c r="L1428" s="300"/>
      <c r="M1428" s="300"/>
      <c r="N1428" s="300"/>
    </row>
    <row r="1429" spans="1:14" s="47" customFormat="1" ht="15" customHeight="1">
      <c r="A1429" s="309"/>
      <c r="B1429" s="86"/>
      <c r="C1429" s="342"/>
      <c r="D1429" s="168"/>
      <c r="E1429" s="86"/>
      <c r="F1429" s="168"/>
      <c r="G1429" s="510"/>
      <c r="H1429" s="199"/>
      <c r="I1429" s="300"/>
      <c r="J1429" s="300"/>
      <c r="K1429" s="300"/>
      <c r="L1429" s="300"/>
      <c r="M1429" s="300"/>
      <c r="N1429" s="300"/>
    </row>
    <row r="1430" spans="1:14" s="47" customFormat="1" ht="15" customHeight="1">
      <c r="A1430" s="310"/>
      <c r="B1430" s="94"/>
      <c r="C1430" s="343"/>
      <c r="D1430" s="449"/>
      <c r="E1430" s="478"/>
      <c r="F1430" s="453"/>
      <c r="G1430" s="511"/>
      <c r="H1430" s="198"/>
      <c r="I1430" s="300"/>
      <c r="J1430" s="300"/>
      <c r="K1430" s="300"/>
      <c r="L1430" s="300"/>
      <c r="M1430" s="300"/>
      <c r="N1430" s="300"/>
    </row>
    <row r="1431" spans="1:14" s="47" customFormat="1" ht="15" customHeight="1">
      <c r="A1431" s="309"/>
      <c r="B1431" s="86"/>
      <c r="C1431" s="342"/>
      <c r="D1431" s="168"/>
      <c r="E1431" s="86"/>
      <c r="F1431" s="168"/>
      <c r="G1431" s="510"/>
      <c r="H1431" s="199"/>
      <c r="I1431" s="300"/>
      <c r="J1431" s="300"/>
      <c r="K1431" s="300"/>
      <c r="L1431" s="300"/>
      <c r="M1431" s="300"/>
      <c r="N1431" s="300"/>
    </row>
    <row r="1432" spans="1:14" s="47" customFormat="1" ht="15" customHeight="1">
      <c r="A1432" s="310"/>
      <c r="B1432" s="94"/>
      <c r="C1432" s="343"/>
      <c r="D1432" s="449"/>
      <c r="E1432" s="478"/>
      <c r="F1432" s="453"/>
      <c r="G1432" s="511"/>
      <c r="H1432" s="198"/>
      <c r="I1432" s="300"/>
      <c r="J1432" s="300"/>
      <c r="K1432" s="300"/>
      <c r="L1432" s="300"/>
      <c r="M1432" s="300"/>
      <c r="N1432" s="300"/>
    </row>
    <row r="1433" spans="1:14" s="47" customFormat="1" ht="15" customHeight="1">
      <c r="A1433" s="309"/>
      <c r="B1433" s="86"/>
      <c r="C1433" s="342"/>
      <c r="D1433" s="450"/>
      <c r="E1433" s="86"/>
      <c r="F1433" s="168"/>
      <c r="G1433" s="510"/>
      <c r="H1433" s="199"/>
      <c r="I1433" s="300"/>
      <c r="J1433" s="300"/>
      <c r="K1433" s="300"/>
      <c r="L1433" s="300"/>
      <c r="M1433" s="300"/>
      <c r="N1433" s="300"/>
    </row>
    <row r="1434" spans="1:14" s="47" customFormat="1" ht="15" customHeight="1">
      <c r="A1434" s="310"/>
      <c r="B1434" s="94"/>
      <c r="C1434" s="123"/>
      <c r="D1434" s="452"/>
      <c r="E1434" s="478"/>
      <c r="F1434" s="453"/>
      <c r="G1434" s="511"/>
      <c r="H1434" s="198"/>
      <c r="I1434" s="300"/>
      <c r="J1434" s="300"/>
      <c r="K1434" s="300"/>
      <c r="L1434" s="300"/>
      <c r="M1434" s="300"/>
      <c r="N1434" s="300"/>
    </row>
    <row r="1435" spans="1:14" s="47" customFormat="1" ht="15" customHeight="1">
      <c r="A1435" s="309"/>
      <c r="B1435" s="86"/>
      <c r="C1435" s="342"/>
      <c r="D1435" s="450"/>
      <c r="E1435" s="86"/>
      <c r="F1435" s="168"/>
      <c r="G1435" s="510"/>
      <c r="H1435" s="199"/>
      <c r="I1435" s="300"/>
      <c r="J1435" s="300"/>
      <c r="K1435" s="300"/>
      <c r="L1435" s="300"/>
      <c r="M1435" s="300"/>
      <c r="N1435" s="300"/>
    </row>
    <row r="1436" spans="1:14" s="47" customFormat="1" ht="15" customHeight="1">
      <c r="A1436" s="310"/>
      <c r="B1436" s="94"/>
      <c r="C1436" s="343"/>
      <c r="D1436" s="453"/>
      <c r="E1436" s="476"/>
      <c r="F1436" s="453"/>
      <c r="G1436" s="511"/>
      <c r="H1436" s="198"/>
      <c r="I1436" s="300"/>
      <c r="J1436" s="300"/>
      <c r="K1436" s="300"/>
      <c r="L1436" s="300"/>
      <c r="M1436" s="300"/>
      <c r="N1436" s="300"/>
    </row>
    <row r="1437" spans="1:14" s="47" customFormat="1" ht="15" customHeight="1">
      <c r="A1437" s="309"/>
      <c r="B1437" s="86"/>
      <c r="C1437" s="342"/>
      <c r="D1437" s="450"/>
      <c r="E1437" s="86"/>
      <c r="F1437" s="168"/>
      <c r="G1437" s="510"/>
      <c r="H1437" s="199"/>
      <c r="I1437" s="300"/>
      <c r="J1437" s="300"/>
      <c r="K1437" s="300"/>
      <c r="L1437" s="300"/>
      <c r="M1437" s="300"/>
      <c r="N1437" s="300"/>
    </row>
    <row r="1438" spans="1:14" s="47" customFormat="1" ht="15" customHeight="1">
      <c r="A1438" s="311"/>
      <c r="B1438" s="97" t="s">
        <v>872</v>
      </c>
      <c r="C1438" s="344"/>
      <c r="D1438" s="447"/>
      <c r="E1438" s="93"/>
      <c r="F1438" s="166"/>
      <c r="G1438" s="512"/>
      <c r="H1438" s="197"/>
      <c r="I1438" s="300"/>
      <c r="J1438" s="300"/>
      <c r="K1438" s="300"/>
      <c r="L1438" s="300"/>
      <c r="M1438" s="300"/>
      <c r="N1438" s="300"/>
    </row>
    <row r="1439" spans="1:14" s="47" customFormat="1" ht="15" customHeight="1">
      <c r="A1439" s="309"/>
      <c r="B1439" s="86"/>
      <c r="C1439" s="342"/>
      <c r="D1439" s="450"/>
      <c r="E1439" s="86"/>
      <c r="F1439" s="168"/>
      <c r="G1439" s="510"/>
      <c r="H1439" s="199"/>
      <c r="I1439" s="300"/>
      <c r="J1439" s="300"/>
      <c r="K1439" s="300"/>
      <c r="L1439" s="300"/>
      <c r="M1439" s="300"/>
      <c r="N1439" s="300"/>
    </row>
    <row r="1440" spans="1:14" s="47" customFormat="1" ht="15" customHeight="1">
      <c r="A1440" s="314"/>
      <c r="B1440" s="335"/>
      <c r="C1440" s="345"/>
      <c r="D1440" s="454"/>
      <c r="E1440" s="329"/>
      <c r="F1440" s="490"/>
      <c r="G1440" s="514"/>
      <c r="H1440" s="530"/>
      <c r="I1440" s="300"/>
      <c r="J1440" s="300"/>
      <c r="K1440" s="300"/>
      <c r="L1440" s="300"/>
      <c r="M1440" s="300"/>
      <c r="N1440" s="300"/>
    </row>
    <row r="1441" spans="1:14" s="47" customFormat="1" ht="15" customHeight="1">
      <c r="A1441" s="318"/>
      <c r="B1441" s="327"/>
      <c r="C1441" s="354"/>
      <c r="D1441" s="446"/>
      <c r="E1441" s="327"/>
      <c r="F1441" s="492"/>
      <c r="G1441" s="516"/>
      <c r="H1441" s="532"/>
      <c r="I1441" s="300"/>
      <c r="J1441" s="300"/>
      <c r="K1441" s="300"/>
      <c r="L1441" s="300"/>
      <c r="M1441" s="300"/>
      <c r="N1441" s="300"/>
    </row>
    <row r="1442" spans="1:14" s="47" customFormat="1" ht="15" customHeight="1">
      <c r="A1442" s="311">
        <v>4</v>
      </c>
      <c r="B1442" s="94" t="s">
        <v>407</v>
      </c>
      <c r="C1442" s="344"/>
      <c r="D1442" s="447"/>
      <c r="E1442" s="93"/>
      <c r="F1442" s="166"/>
      <c r="G1442" s="512"/>
      <c r="H1442" s="197"/>
      <c r="I1442" s="300"/>
      <c r="J1442" s="300"/>
      <c r="K1442" s="300"/>
      <c r="L1442" s="300"/>
      <c r="M1442" s="300"/>
      <c r="N1442" s="300"/>
    </row>
    <row r="1443" spans="1:14" s="47" customFormat="1" ht="15" customHeight="1">
      <c r="A1443" s="309"/>
      <c r="B1443" s="86"/>
      <c r="C1443" s="342"/>
      <c r="D1443" s="450"/>
      <c r="E1443" s="86"/>
      <c r="F1443" s="168"/>
      <c r="G1443" s="510"/>
      <c r="H1443" s="199"/>
      <c r="I1443" s="300"/>
      <c r="J1443" s="300"/>
      <c r="K1443" s="300"/>
      <c r="L1443" s="300"/>
      <c r="M1443" s="300"/>
      <c r="N1443" s="300"/>
    </row>
    <row r="1444" spans="1:14" s="47" customFormat="1" ht="15" customHeight="1">
      <c r="A1444" s="310"/>
      <c r="B1444" s="94" t="s">
        <v>919</v>
      </c>
      <c r="C1444" s="343"/>
      <c r="D1444" s="449"/>
      <c r="E1444" s="478"/>
      <c r="F1444" s="453"/>
      <c r="G1444" s="511"/>
      <c r="H1444" s="198"/>
      <c r="I1444" s="300"/>
      <c r="J1444" s="300"/>
      <c r="K1444" s="300"/>
      <c r="L1444" s="300"/>
      <c r="M1444" s="300"/>
      <c r="N1444" s="300"/>
    </row>
    <row r="1445" spans="1:14" s="47" customFormat="1" ht="15" customHeight="1">
      <c r="A1445" s="309"/>
      <c r="B1445" s="86"/>
      <c r="C1445" s="342"/>
      <c r="D1445" s="462"/>
      <c r="E1445" s="86"/>
      <c r="F1445" s="168"/>
      <c r="G1445" s="510"/>
      <c r="H1445" s="199"/>
      <c r="I1445" s="300"/>
      <c r="J1445" s="300"/>
      <c r="K1445" s="300"/>
      <c r="L1445" s="300"/>
      <c r="M1445" s="300"/>
      <c r="N1445" s="300"/>
    </row>
    <row r="1446" spans="1:14" s="47" customFormat="1" ht="15" customHeight="1">
      <c r="A1446" s="310"/>
      <c r="B1446" s="94" t="s">
        <v>341</v>
      </c>
      <c r="C1446" s="343" t="s">
        <v>942</v>
      </c>
      <c r="D1446" s="463">
        <v>6.6</v>
      </c>
      <c r="E1446" s="478" t="s">
        <v>45</v>
      </c>
      <c r="F1446" s="167"/>
      <c r="G1446" s="511"/>
      <c r="H1446" s="198"/>
      <c r="I1446" s="300"/>
      <c r="J1446" s="300"/>
      <c r="K1446" s="300"/>
      <c r="L1446" s="300"/>
      <c r="M1446" s="300"/>
      <c r="N1446" s="300"/>
    </row>
    <row r="1447" spans="1:14" s="47" customFormat="1" ht="15" customHeight="1">
      <c r="A1447" s="309"/>
      <c r="B1447" s="86"/>
      <c r="C1447" s="342"/>
      <c r="D1447" s="462"/>
      <c r="E1447" s="86"/>
      <c r="F1447" s="168"/>
      <c r="G1447" s="510"/>
      <c r="H1447" s="199"/>
      <c r="I1447" s="300"/>
      <c r="J1447" s="300"/>
      <c r="K1447" s="300"/>
      <c r="L1447" s="300"/>
      <c r="M1447" s="300"/>
      <c r="N1447" s="300"/>
    </row>
    <row r="1448" spans="1:14" s="47" customFormat="1" ht="15" customHeight="1">
      <c r="A1448" s="310"/>
      <c r="B1448" s="94" t="s">
        <v>658</v>
      </c>
      <c r="C1448" s="343" t="s">
        <v>24</v>
      </c>
      <c r="D1448" s="463">
        <v>1.2</v>
      </c>
      <c r="E1448" s="478" t="s">
        <v>45</v>
      </c>
      <c r="F1448" s="167"/>
      <c r="G1448" s="511"/>
      <c r="H1448" s="198"/>
      <c r="I1448" s="300"/>
      <c r="J1448" s="300"/>
      <c r="K1448" s="300"/>
      <c r="L1448" s="300"/>
      <c r="M1448" s="300"/>
      <c r="N1448" s="300"/>
    </row>
    <row r="1449" spans="1:14" s="47" customFormat="1" ht="15" customHeight="1">
      <c r="A1449" s="309"/>
      <c r="B1449" s="86"/>
      <c r="C1449" s="342"/>
      <c r="D1449" s="462"/>
      <c r="E1449" s="86"/>
      <c r="F1449" s="168"/>
      <c r="G1449" s="510"/>
      <c r="H1449" s="199"/>
      <c r="I1449" s="300"/>
      <c r="J1449" s="300"/>
      <c r="K1449" s="300"/>
      <c r="L1449" s="300"/>
      <c r="M1449" s="300"/>
      <c r="N1449" s="300"/>
    </row>
    <row r="1450" spans="1:14" s="47" customFormat="1" ht="15" customHeight="1">
      <c r="A1450" s="310"/>
      <c r="B1450" s="94"/>
      <c r="C1450" s="343"/>
      <c r="D1450" s="463"/>
      <c r="E1450" s="478"/>
      <c r="F1450" s="453"/>
      <c r="G1450" s="511"/>
      <c r="H1450" s="198"/>
      <c r="I1450" s="300"/>
      <c r="J1450" s="300"/>
      <c r="K1450" s="300"/>
      <c r="L1450" s="300"/>
      <c r="M1450" s="300"/>
      <c r="N1450" s="300"/>
    </row>
    <row r="1451" spans="1:14" s="47" customFormat="1" ht="15" customHeight="1">
      <c r="A1451" s="309"/>
      <c r="B1451" s="86"/>
      <c r="C1451" s="342"/>
      <c r="D1451" s="462"/>
      <c r="E1451" s="86"/>
      <c r="F1451" s="168"/>
      <c r="G1451" s="510"/>
      <c r="H1451" s="199"/>
      <c r="I1451" s="300"/>
      <c r="J1451" s="300"/>
      <c r="K1451" s="300"/>
      <c r="L1451" s="300"/>
      <c r="M1451" s="300"/>
      <c r="N1451" s="300"/>
    </row>
    <row r="1452" spans="1:14" s="47" customFormat="1" ht="15" customHeight="1">
      <c r="A1452" s="310"/>
      <c r="B1452" s="94"/>
      <c r="C1452" s="343"/>
      <c r="D1452" s="463"/>
      <c r="E1452" s="478"/>
      <c r="F1452" s="167"/>
      <c r="G1452" s="511"/>
      <c r="H1452" s="198"/>
      <c r="I1452" s="300"/>
      <c r="J1452" s="300"/>
      <c r="K1452" s="300"/>
      <c r="L1452" s="300"/>
      <c r="M1452" s="300"/>
      <c r="N1452" s="300"/>
    </row>
    <row r="1453" spans="1:14" s="47" customFormat="1" ht="15" customHeight="1">
      <c r="A1453" s="309"/>
      <c r="B1453" s="86"/>
      <c r="C1453" s="342"/>
      <c r="D1453" s="462"/>
      <c r="E1453" s="86"/>
      <c r="F1453" s="168"/>
      <c r="G1453" s="510"/>
      <c r="H1453" s="199"/>
      <c r="I1453" s="300"/>
      <c r="J1453" s="300"/>
      <c r="K1453" s="300"/>
      <c r="L1453" s="300"/>
      <c r="M1453" s="300"/>
      <c r="N1453" s="300"/>
    </row>
    <row r="1454" spans="1:14" s="47" customFormat="1" ht="15" customHeight="1">
      <c r="A1454" s="310"/>
      <c r="B1454" s="94"/>
      <c r="C1454" s="343"/>
      <c r="D1454" s="463"/>
      <c r="E1454" s="478"/>
      <c r="F1454" s="167"/>
      <c r="G1454" s="511"/>
      <c r="H1454" s="198"/>
      <c r="I1454" s="300"/>
      <c r="J1454" s="300"/>
      <c r="K1454" s="300"/>
      <c r="L1454" s="300"/>
      <c r="M1454" s="300"/>
      <c r="N1454" s="300"/>
    </row>
    <row r="1455" spans="1:14" s="47" customFormat="1" ht="15" customHeight="1">
      <c r="A1455" s="309"/>
      <c r="B1455" s="86"/>
      <c r="C1455" s="342"/>
      <c r="D1455" s="450"/>
      <c r="E1455" s="86"/>
      <c r="F1455" s="168"/>
      <c r="G1455" s="510"/>
      <c r="H1455" s="199"/>
      <c r="I1455" s="300"/>
      <c r="J1455" s="300"/>
      <c r="K1455" s="300"/>
      <c r="L1455" s="300"/>
      <c r="M1455" s="300"/>
      <c r="N1455" s="300"/>
    </row>
    <row r="1456" spans="1:14" s="47" customFormat="1" ht="15" customHeight="1">
      <c r="A1456" s="310"/>
      <c r="B1456" s="94"/>
      <c r="C1456" s="343"/>
      <c r="D1456" s="449"/>
      <c r="E1456" s="478"/>
      <c r="F1456" s="453"/>
      <c r="G1456" s="511"/>
      <c r="H1456" s="198"/>
      <c r="I1456" s="300"/>
      <c r="J1456" s="300"/>
      <c r="K1456" s="300"/>
      <c r="L1456" s="300"/>
      <c r="M1456" s="300"/>
      <c r="N1456" s="300"/>
    </row>
    <row r="1457" spans="1:14" s="47" customFormat="1" ht="15" customHeight="1">
      <c r="A1457" s="309"/>
      <c r="B1457" s="86"/>
      <c r="C1457" s="342"/>
      <c r="D1457" s="450"/>
      <c r="E1457" s="86"/>
      <c r="F1457" s="168"/>
      <c r="G1457" s="510"/>
      <c r="H1457" s="199"/>
      <c r="I1457" s="300"/>
      <c r="J1457" s="300"/>
      <c r="K1457" s="300"/>
      <c r="L1457" s="300"/>
      <c r="M1457" s="300"/>
      <c r="N1457" s="300"/>
    </row>
    <row r="1458" spans="1:14" s="47" customFormat="1" ht="15" customHeight="1">
      <c r="A1458" s="310"/>
      <c r="B1458" s="94"/>
      <c r="C1458" s="343"/>
      <c r="D1458" s="449"/>
      <c r="E1458" s="478"/>
      <c r="F1458" s="453"/>
      <c r="G1458" s="511"/>
      <c r="H1458" s="198"/>
      <c r="I1458" s="300"/>
      <c r="J1458" s="300"/>
      <c r="K1458" s="300"/>
      <c r="L1458" s="300"/>
      <c r="M1458" s="300"/>
      <c r="N1458" s="300"/>
    </row>
    <row r="1459" spans="1:14" s="47" customFormat="1" ht="15" customHeight="1">
      <c r="A1459" s="309"/>
      <c r="B1459" s="86"/>
      <c r="C1459" s="342"/>
      <c r="D1459" s="450"/>
      <c r="E1459" s="86"/>
      <c r="F1459" s="168"/>
      <c r="G1459" s="510"/>
      <c r="H1459" s="199"/>
      <c r="I1459" s="300"/>
      <c r="J1459" s="300"/>
      <c r="K1459" s="300"/>
      <c r="L1459" s="300"/>
      <c r="M1459" s="300"/>
      <c r="N1459" s="300"/>
    </row>
    <row r="1460" spans="1:14" s="47" customFormat="1" ht="15" customHeight="1">
      <c r="A1460" s="310"/>
      <c r="B1460" s="94"/>
      <c r="C1460" s="343"/>
      <c r="D1460" s="449"/>
      <c r="E1460" s="478"/>
      <c r="F1460" s="453"/>
      <c r="G1460" s="511"/>
      <c r="H1460" s="198"/>
      <c r="I1460" s="300"/>
      <c r="J1460" s="300"/>
      <c r="K1460" s="300"/>
      <c r="L1460" s="300"/>
      <c r="M1460" s="300"/>
      <c r="N1460" s="300"/>
    </row>
    <row r="1461" spans="1:14" s="47" customFormat="1" ht="15" customHeight="1">
      <c r="A1461" s="309"/>
      <c r="B1461" s="86"/>
      <c r="C1461" s="342"/>
      <c r="D1461" s="450"/>
      <c r="E1461" s="86"/>
      <c r="F1461" s="168"/>
      <c r="G1461" s="510"/>
      <c r="H1461" s="199"/>
      <c r="I1461" s="300"/>
      <c r="J1461" s="300"/>
      <c r="K1461" s="300"/>
      <c r="L1461" s="300"/>
      <c r="M1461" s="300"/>
      <c r="N1461" s="300"/>
    </row>
    <row r="1462" spans="1:14" s="47" customFormat="1" ht="15" customHeight="1">
      <c r="A1462" s="310"/>
      <c r="B1462" s="94"/>
      <c r="C1462" s="343"/>
      <c r="D1462" s="167"/>
      <c r="E1462" s="95"/>
      <c r="F1462" s="453"/>
      <c r="G1462" s="511"/>
      <c r="H1462" s="198"/>
      <c r="I1462" s="300"/>
      <c r="J1462" s="300"/>
      <c r="K1462" s="300"/>
      <c r="L1462" s="300"/>
      <c r="M1462" s="300"/>
      <c r="N1462" s="300"/>
    </row>
    <row r="1463" spans="1:14" s="47" customFormat="1" ht="15" customHeight="1">
      <c r="A1463" s="309"/>
      <c r="B1463" s="86"/>
      <c r="C1463" s="342"/>
      <c r="D1463" s="450"/>
      <c r="E1463" s="86"/>
      <c r="F1463" s="168"/>
      <c r="G1463" s="510"/>
      <c r="H1463" s="199"/>
      <c r="I1463" s="300"/>
      <c r="J1463" s="300"/>
      <c r="K1463" s="300"/>
      <c r="L1463" s="300"/>
      <c r="M1463" s="300"/>
      <c r="N1463" s="300"/>
    </row>
    <row r="1464" spans="1:14" s="47" customFormat="1" ht="15" customHeight="1">
      <c r="A1464" s="310"/>
      <c r="B1464" s="94"/>
      <c r="C1464" s="343"/>
      <c r="D1464" s="449"/>
      <c r="E1464" s="478"/>
      <c r="F1464" s="453"/>
      <c r="G1464" s="511"/>
      <c r="H1464" s="198"/>
      <c r="I1464" s="300"/>
      <c r="J1464" s="300"/>
      <c r="K1464" s="300"/>
      <c r="L1464" s="300"/>
      <c r="M1464" s="300"/>
      <c r="N1464" s="300"/>
    </row>
    <row r="1465" spans="1:14" s="47" customFormat="1" ht="15" customHeight="1">
      <c r="A1465" s="309"/>
      <c r="B1465" s="86"/>
      <c r="C1465" s="342"/>
      <c r="D1465" s="168"/>
      <c r="E1465" s="86"/>
      <c r="F1465" s="168"/>
      <c r="G1465" s="510"/>
      <c r="H1465" s="199"/>
      <c r="I1465" s="300"/>
      <c r="J1465" s="300"/>
      <c r="K1465" s="300"/>
      <c r="L1465" s="300"/>
      <c r="M1465" s="300"/>
      <c r="N1465" s="300"/>
    </row>
    <row r="1466" spans="1:14" s="47" customFormat="1" ht="15" customHeight="1">
      <c r="A1466" s="310"/>
      <c r="B1466" s="94"/>
      <c r="C1466" s="343"/>
      <c r="D1466" s="449"/>
      <c r="E1466" s="478"/>
      <c r="F1466" s="453"/>
      <c r="G1466" s="511"/>
      <c r="H1466" s="198"/>
      <c r="I1466" s="300"/>
      <c r="J1466" s="300"/>
      <c r="K1466" s="300"/>
      <c r="L1466" s="300"/>
      <c r="M1466" s="300"/>
      <c r="N1466" s="300"/>
    </row>
    <row r="1467" spans="1:14" s="47" customFormat="1" ht="15" customHeight="1">
      <c r="A1467" s="309"/>
      <c r="B1467" s="86"/>
      <c r="C1467" s="342"/>
      <c r="D1467" s="168"/>
      <c r="E1467" s="86"/>
      <c r="F1467" s="168"/>
      <c r="G1467" s="510"/>
      <c r="H1467" s="199"/>
      <c r="I1467" s="300"/>
      <c r="J1467" s="300"/>
      <c r="K1467" s="300"/>
      <c r="L1467" s="300"/>
      <c r="M1467" s="300"/>
      <c r="N1467" s="300"/>
    </row>
    <row r="1468" spans="1:14" s="47" customFormat="1" ht="15" customHeight="1">
      <c r="A1468" s="310"/>
      <c r="B1468" s="94"/>
      <c r="C1468" s="343"/>
      <c r="D1468" s="449"/>
      <c r="E1468" s="478"/>
      <c r="F1468" s="453"/>
      <c r="G1468" s="511"/>
      <c r="H1468" s="198"/>
      <c r="I1468" s="300"/>
      <c r="J1468" s="300"/>
      <c r="K1468" s="300"/>
      <c r="L1468" s="300"/>
      <c r="M1468" s="300"/>
      <c r="N1468" s="300"/>
    </row>
    <row r="1469" spans="1:14" s="47" customFormat="1" ht="15" customHeight="1">
      <c r="A1469" s="309"/>
      <c r="B1469" s="86"/>
      <c r="C1469" s="342"/>
      <c r="D1469" s="450"/>
      <c r="E1469" s="86"/>
      <c r="F1469" s="168"/>
      <c r="G1469" s="510"/>
      <c r="H1469" s="199"/>
      <c r="I1469" s="300"/>
      <c r="J1469" s="300"/>
      <c r="K1469" s="300"/>
      <c r="L1469" s="300"/>
      <c r="M1469" s="300"/>
      <c r="N1469" s="300"/>
    </row>
    <row r="1470" spans="1:14" s="47" customFormat="1" ht="15" customHeight="1">
      <c r="A1470" s="310"/>
      <c r="B1470" s="94"/>
      <c r="C1470" s="123"/>
      <c r="D1470" s="452"/>
      <c r="E1470" s="478"/>
      <c r="F1470" s="453"/>
      <c r="G1470" s="511"/>
      <c r="H1470" s="198"/>
      <c r="I1470" s="300"/>
      <c r="J1470" s="300"/>
      <c r="K1470" s="300"/>
      <c r="L1470" s="300"/>
      <c r="M1470" s="300"/>
      <c r="N1470" s="300"/>
    </row>
    <row r="1471" spans="1:14" s="47" customFormat="1" ht="15" customHeight="1">
      <c r="A1471" s="309"/>
      <c r="B1471" s="86"/>
      <c r="C1471" s="342"/>
      <c r="D1471" s="450"/>
      <c r="E1471" s="86"/>
      <c r="F1471" s="168"/>
      <c r="G1471" s="510"/>
      <c r="H1471" s="199"/>
      <c r="I1471" s="300"/>
      <c r="J1471" s="300"/>
      <c r="K1471" s="300"/>
      <c r="L1471" s="300"/>
      <c r="M1471" s="300"/>
      <c r="N1471" s="300"/>
    </row>
    <row r="1472" spans="1:14" s="47" customFormat="1" ht="15" customHeight="1">
      <c r="A1472" s="310"/>
      <c r="B1472" s="94"/>
      <c r="C1472" s="343"/>
      <c r="D1472" s="453"/>
      <c r="E1472" s="476"/>
      <c r="F1472" s="453"/>
      <c r="G1472" s="511"/>
      <c r="H1472" s="198"/>
      <c r="I1472" s="300"/>
      <c r="J1472" s="300"/>
      <c r="K1472" s="300"/>
      <c r="L1472" s="300"/>
      <c r="M1472" s="300"/>
      <c r="N1472" s="300"/>
    </row>
    <row r="1473" spans="1:14" s="47" customFormat="1" ht="15" customHeight="1">
      <c r="A1473" s="309"/>
      <c r="B1473" s="86"/>
      <c r="C1473" s="342"/>
      <c r="D1473" s="450"/>
      <c r="E1473" s="86"/>
      <c r="F1473" s="168"/>
      <c r="G1473" s="510"/>
      <c r="H1473" s="199"/>
      <c r="I1473" s="300"/>
      <c r="J1473" s="300"/>
      <c r="K1473" s="300"/>
      <c r="L1473" s="300"/>
      <c r="M1473" s="300"/>
      <c r="N1473" s="300"/>
    </row>
    <row r="1474" spans="1:14" s="47" customFormat="1" ht="15" customHeight="1">
      <c r="A1474" s="311"/>
      <c r="B1474" s="97" t="s">
        <v>907</v>
      </c>
      <c r="C1474" s="344"/>
      <c r="D1474" s="447"/>
      <c r="E1474" s="93"/>
      <c r="F1474" s="166"/>
      <c r="G1474" s="512"/>
      <c r="H1474" s="197"/>
      <c r="I1474" s="300"/>
      <c r="J1474" s="300"/>
      <c r="K1474" s="300"/>
      <c r="L1474" s="300"/>
      <c r="M1474" s="300"/>
      <c r="N1474" s="300"/>
    </row>
    <row r="1475" spans="1:14" s="47" customFormat="1" ht="15" customHeight="1">
      <c r="A1475" s="309"/>
      <c r="B1475" s="86"/>
      <c r="C1475" s="342"/>
      <c r="D1475" s="450"/>
      <c r="E1475" s="86"/>
      <c r="F1475" s="168"/>
      <c r="G1475" s="510"/>
      <c r="H1475" s="199"/>
      <c r="I1475" s="300"/>
      <c r="J1475" s="300"/>
      <c r="K1475" s="300"/>
      <c r="L1475" s="300"/>
      <c r="M1475" s="300"/>
      <c r="N1475" s="300"/>
    </row>
    <row r="1476" spans="1:14" s="47" customFormat="1" ht="15" customHeight="1">
      <c r="A1476" s="314"/>
      <c r="B1476" s="335"/>
      <c r="C1476" s="345"/>
      <c r="D1476" s="454"/>
      <c r="E1476" s="329"/>
      <c r="F1476" s="490"/>
      <c r="G1476" s="514"/>
      <c r="H1476" s="530"/>
      <c r="I1476" s="300"/>
      <c r="J1476" s="300"/>
      <c r="K1476" s="300"/>
      <c r="L1476" s="300"/>
      <c r="M1476" s="300"/>
      <c r="N1476" s="300"/>
    </row>
    <row r="1477" spans="1:14" s="47" customFormat="1" ht="15" customHeight="1">
      <c r="A1477" s="318"/>
      <c r="B1477" s="327"/>
      <c r="C1477" s="354"/>
      <c r="D1477" s="446"/>
      <c r="E1477" s="327"/>
      <c r="F1477" s="492"/>
      <c r="G1477" s="516"/>
      <c r="H1477" s="532"/>
      <c r="I1477" s="300"/>
      <c r="J1477" s="300"/>
      <c r="K1477" s="300"/>
      <c r="L1477" s="300"/>
      <c r="M1477" s="300"/>
      <c r="N1477" s="300"/>
    </row>
    <row r="1478" spans="1:14" s="47" customFormat="1" ht="15" customHeight="1">
      <c r="A1478" s="311">
        <v>5</v>
      </c>
      <c r="B1478" s="94" t="s">
        <v>685</v>
      </c>
      <c r="C1478" s="344"/>
      <c r="D1478" s="447"/>
      <c r="E1478" s="93"/>
      <c r="F1478" s="166"/>
      <c r="G1478" s="512"/>
      <c r="H1478" s="197"/>
      <c r="I1478" s="300"/>
      <c r="J1478" s="300"/>
      <c r="K1478" s="300"/>
      <c r="L1478" s="300"/>
      <c r="M1478" s="300"/>
      <c r="N1478" s="300"/>
    </row>
    <row r="1479" spans="1:14" s="47" customFormat="1" ht="15" customHeight="1">
      <c r="A1479" s="309"/>
      <c r="B1479" s="86"/>
      <c r="C1479" s="342"/>
      <c r="D1479" s="450"/>
      <c r="E1479" s="86"/>
      <c r="F1479" s="168"/>
      <c r="G1479" s="510"/>
      <c r="H1479" s="199"/>
      <c r="I1479" s="300"/>
      <c r="J1479" s="300"/>
      <c r="K1479" s="300"/>
      <c r="L1479" s="300"/>
      <c r="M1479" s="300"/>
      <c r="N1479" s="300"/>
    </row>
    <row r="1480" spans="1:14" s="47" customFormat="1" ht="15" customHeight="1">
      <c r="A1480" s="310"/>
      <c r="B1480" s="94" t="s">
        <v>794</v>
      </c>
      <c r="C1480" s="343"/>
      <c r="D1480" s="449"/>
      <c r="E1480" s="478"/>
      <c r="F1480" s="453"/>
      <c r="G1480" s="511"/>
      <c r="H1480" s="198"/>
      <c r="I1480" s="300"/>
      <c r="J1480" s="300"/>
      <c r="K1480" s="300"/>
      <c r="L1480" s="300"/>
      <c r="M1480" s="300"/>
      <c r="N1480" s="300"/>
    </row>
    <row r="1481" spans="1:14" s="47" customFormat="1" ht="15" customHeight="1">
      <c r="A1481" s="309"/>
      <c r="B1481" s="86"/>
      <c r="C1481" s="342"/>
      <c r="D1481" s="450"/>
      <c r="E1481" s="86"/>
      <c r="F1481" s="168"/>
      <c r="G1481" s="510"/>
      <c r="H1481" s="199"/>
      <c r="I1481" s="300"/>
      <c r="J1481" s="300"/>
      <c r="K1481" s="300"/>
      <c r="L1481" s="300"/>
      <c r="M1481" s="300"/>
      <c r="N1481" s="300"/>
    </row>
    <row r="1482" spans="1:14" s="47" customFormat="1" ht="15" customHeight="1">
      <c r="A1482" s="310"/>
      <c r="B1482" s="94" t="s">
        <v>329</v>
      </c>
      <c r="C1482" s="344" t="s">
        <v>522</v>
      </c>
      <c r="D1482" s="449">
        <v>12.5</v>
      </c>
      <c r="E1482" s="478" t="s">
        <v>45</v>
      </c>
      <c r="F1482" s="167"/>
      <c r="G1482" s="511"/>
      <c r="H1482" s="198"/>
      <c r="I1482" s="300"/>
      <c r="J1482" s="300"/>
      <c r="K1482" s="300"/>
      <c r="L1482" s="300"/>
      <c r="M1482" s="300"/>
      <c r="N1482" s="300"/>
    </row>
    <row r="1483" spans="1:14" s="47" customFormat="1" ht="15" customHeight="1">
      <c r="A1483" s="309"/>
      <c r="B1483" s="86"/>
      <c r="C1483" s="342"/>
      <c r="D1483" s="450"/>
      <c r="E1483" s="86"/>
      <c r="F1483" s="168"/>
      <c r="G1483" s="510"/>
      <c r="H1483" s="199"/>
      <c r="I1483" s="300"/>
      <c r="J1483" s="300"/>
      <c r="K1483" s="300"/>
      <c r="L1483" s="300"/>
      <c r="M1483" s="300"/>
      <c r="N1483" s="300"/>
    </row>
    <row r="1484" spans="1:14" s="47" customFormat="1" ht="15" customHeight="1">
      <c r="A1484" s="310"/>
      <c r="B1484" s="94" t="s">
        <v>318</v>
      </c>
      <c r="C1484" s="344" t="s">
        <v>921</v>
      </c>
      <c r="D1484" s="449">
        <v>12.5</v>
      </c>
      <c r="E1484" s="478" t="s">
        <v>45</v>
      </c>
      <c r="F1484" s="167"/>
      <c r="G1484" s="511"/>
      <c r="H1484" s="198"/>
      <c r="I1484" s="300"/>
      <c r="J1484" s="300"/>
      <c r="K1484" s="300"/>
      <c r="L1484" s="300"/>
      <c r="M1484" s="300"/>
      <c r="N1484" s="300"/>
    </row>
    <row r="1485" spans="1:14" s="47" customFormat="1" ht="15" customHeight="1">
      <c r="A1485" s="309"/>
      <c r="B1485" s="86"/>
      <c r="C1485" s="342"/>
      <c r="D1485" s="450"/>
      <c r="E1485" s="86"/>
      <c r="F1485" s="168"/>
      <c r="G1485" s="510"/>
      <c r="H1485" s="199"/>
      <c r="I1485" s="300"/>
      <c r="J1485" s="300"/>
      <c r="K1485" s="300"/>
      <c r="L1485" s="300"/>
      <c r="M1485" s="300"/>
      <c r="N1485" s="300"/>
    </row>
    <row r="1486" spans="1:14" s="47" customFormat="1" ht="15" customHeight="1">
      <c r="A1486" s="310"/>
      <c r="B1486" s="94" t="s">
        <v>843</v>
      </c>
      <c r="C1486" s="344" t="s">
        <v>921</v>
      </c>
      <c r="D1486" s="449">
        <v>3.4</v>
      </c>
      <c r="E1486" s="478" t="s">
        <v>45</v>
      </c>
      <c r="F1486" s="167"/>
      <c r="G1486" s="511"/>
      <c r="H1486" s="198"/>
      <c r="I1486" s="300"/>
      <c r="J1486" s="300"/>
      <c r="K1486" s="300"/>
      <c r="L1486" s="300"/>
      <c r="M1486" s="300"/>
      <c r="N1486" s="300"/>
    </row>
    <row r="1487" spans="1:14" s="47" customFormat="1" ht="15" customHeight="1">
      <c r="A1487" s="309"/>
      <c r="B1487" s="86"/>
      <c r="C1487" s="342"/>
      <c r="D1487" s="450"/>
      <c r="E1487" s="86"/>
      <c r="F1487" s="168"/>
      <c r="G1487" s="510"/>
      <c r="H1487" s="199"/>
      <c r="I1487" s="300"/>
      <c r="J1487" s="300"/>
      <c r="K1487" s="300"/>
      <c r="L1487" s="300"/>
      <c r="M1487" s="300"/>
      <c r="N1487" s="300"/>
    </row>
    <row r="1488" spans="1:14" s="47" customFormat="1" ht="15" customHeight="1">
      <c r="A1488" s="310"/>
      <c r="B1488" s="94" t="s">
        <v>621</v>
      </c>
      <c r="C1488" s="344" t="s">
        <v>921</v>
      </c>
      <c r="D1488" s="449">
        <v>3.4</v>
      </c>
      <c r="E1488" s="478" t="s">
        <v>45</v>
      </c>
      <c r="F1488" s="167"/>
      <c r="G1488" s="511"/>
      <c r="H1488" s="198"/>
      <c r="I1488" s="300"/>
      <c r="J1488" s="300"/>
      <c r="K1488" s="300"/>
      <c r="L1488" s="300"/>
      <c r="M1488" s="300"/>
      <c r="N1488" s="300"/>
    </row>
    <row r="1489" spans="1:14" s="47" customFormat="1" ht="15" customHeight="1">
      <c r="A1489" s="309"/>
      <c r="B1489" s="86"/>
      <c r="C1489" s="342"/>
      <c r="D1489" s="450"/>
      <c r="E1489" s="86"/>
      <c r="F1489" s="168"/>
      <c r="G1489" s="510"/>
      <c r="H1489" s="199"/>
      <c r="I1489" s="300"/>
      <c r="J1489" s="300"/>
      <c r="K1489" s="300"/>
      <c r="L1489" s="300"/>
      <c r="M1489" s="300"/>
      <c r="N1489" s="300"/>
    </row>
    <row r="1490" spans="1:14" s="47" customFormat="1" ht="15" customHeight="1">
      <c r="A1490" s="310"/>
      <c r="B1490" s="94"/>
      <c r="C1490" s="343"/>
      <c r="D1490" s="449"/>
      <c r="E1490" s="478"/>
      <c r="F1490" s="453"/>
      <c r="G1490" s="511"/>
      <c r="H1490" s="198"/>
      <c r="I1490" s="300"/>
      <c r="J1490" s="300"/>
      <c r="K1490" s="300"/>
      <c r="L1490" s="300"/>
      <c r="M1490" s="300"/>
      <c r="N1490" s="300"/>
    </row>
    <row r="1491" spans="1:14" s="47" customFormat="1" ht="15" customHeight="1">
      <c r="A1491" s="309"/>
      <c r="B1491" s="86"/>
      <c r="C1491" s="342"/>
      <c r="D1491" s="450"/>
      <c r="E1491" s="86"/>
      <c r="F1491" s="168"/>
      <c r="G1491" s="510"/>
      <c r="H1491" s="199"/>
      <c r="I1491" s="300"/>
      <c r="J1491" s="300"/>
      <c r="K1491" s="300"/>
      <c r="L1491" s="300"/>
      <c r="M1491" s="300"/>
      <c r="N1491" s="300"/>
    </row>
    <row r="1492" spans="1:14" s="47" customFormat="1" ht="15" customHeight="1">
      <c r="A1492" s="310"/>
      <c r="B1492" s="94"/>
      <c r="C1492" s="344"/>
      <c r="D1492" s="449"/>
      <c r="E1492" s="478"/>
      <c r="F1492" s="167"/>
      <c r="G1492" s="511"/>
      <c r="H1492" s="198"/>
      <c r="I1492" s="300"/>
      <c r="J1492" s="300"/>
      <c r="K1492" s="300"/>
      <c r="L1492" s="300"/>
      <c r="M1492" s="300"/>
      <c r="N1492" s="300"/>
    </row>
    <row r="1493" spans="1:14" s="47" customFormat="1" ht="15" customHeight="1">
      <c r="A1493" s="309"/>
      <c r="B1493" s="86"/>
      <c r="C1493" s="342"/>
      <c r="D1493" s="450"/>
      <c r="E1493" s="86"/>
      <c r="F1493" s="168"/>
      <c r="G1493" s="510"/>
      <c r="H1493" s="199"/>
      <c r="I1493" s="300"/>
      <c r="J1493" s="300"/>
      <c r="K1493" s="300"/>
      <c r="L1493" s="300"/>
      <c r="M1493" s="300"/>
      <c r="N1493" s="300"/>
    </row>
    <row r="1494" spans="1:14" s="47" customFormat="1" ht="15" customHeight="1">
      <c r="A1494" s="310"/>
      <c r="B1494" s="94"/>
      <c r="C1494" s="344"/>
      <c r="D1494" s="449"/>
      <c r="E1494" s="478"/>
      <c r="F1494" s="167"/>
      <c r="G1494" s="511"/>
      <c r="H1494" s="198"/>
      <c r="I1494" s="300"/>
      <c r="J1494" s="300"/>
      <c r="K1494" s="300"/>
      <c r="L1494" s="300"/>
      <c r="M1494" s="300"/>
      <c r="N1494" s="300"/>
    </row>
    <row r="1495" spans="1:14" s="47" customFormat="1" ht="15" customHeight="1">
      <c r="A1495" s="309"/>
      <c r="B1495" s="86"/>
      <c r="C1495" s="342"/>
      <c r="D1495" s="450"/>
      <c r="E1495" s="86"/>
      <c r="F1495" s="168"/>
      <c r="G1495" s="510"/>
      <c r="H1495" s="199"/>
      <c r="I1495" s="300"/>
      <c r="J1495" s="300"/>
      <c r="K1495" s="300"/>
      <c r="L1495" s="300"/>
      <c r="M1495" s="300"/>
      <c r="N1495" s="300"/>
    </row>
    <row r="1496" spans="1:14" s="47" customFormat="1" ht="15" customHeight="1">
      <c r="A1496" s="310"/>
      <c r="B1496" s="94"/>
      <c r="C1496" s="344"/>
      <c r="D1496" s="449"/>
      <c r="E1496" s="478"/>
      <c r="F1496" s="167"/>
      <c r="G1496" s="511"/>
      <c r="H1496" s="198"/>
      <c r="I1496" s="300"/>
      <c r="J1496" s="300"/>
      <c r="K1496" s="300"/>
      <c r="L1496" s="300"/>
      <c r="M1496" s="300"/>
      <c r="N1496" s="300"/>
    </row>
    <row r="1497" spans="1:14" s="47" customFormat="1" ht="15" customHeight="1">
      <c r="A1497" s="309"/>
      <c r="B1497" s="86"/>
      <c r="C1497" s="342"/>
      <c r="D1497" s="450"/>
      <c r="E1497" s="86"/>
      <c r="F1497" s="168"/>
      <c r="G1497" s="510"/>
      <c r="H1497" s="199"/>
      <c r="I1497" s="300"/>
      <c r="J1497" s="300"/>
      <c r="K1497" s="300"/>
      <c r="L1497" s="300"/>
      <c r="M1497" s="300"/>
      <c r="N1497" s="300"/>
    </row>
    <row r="1498" spans="1:14" s="47" customFormat="1" ht="15" customHeight="1">
      <c r="A1498" s="310"/>
      <c r="B1498" s="94"/>
      <c r="C1498" s="344"/>
      <c r="D1498" s="449"/>
      <c r="E1498" s="478"/>
      <c r="F1498" s="167"/>
      <c r="G1498" s="511"/>
      <c r="H1498" s="198"/>
      <c r="I1498" s="300"/>
      <c r="J1498" s="300"/>
      <c r="K1498" s="300"/>
      <c r="L1498" s="300"/>
      <c r="M1498" s="300"/>
      <c r="N1498" s="300"/>
    </row>
    <row r="1499" spans="1:14" s="47" customFormat="1" ht="15" customHeight="1">
      <c r="A1499" s="309"/>
      <c r="B1499" s="86"/>
      <c r="C1499" s="342"/>
      <c r="D1499" s="450"/>
      <c r="E1499" s="86"/>
      <c r="F1499" s="168"/>
      <c r="G1499" s="510"/>
      <c r="H1499" s="199"/>
      <c r="I1499" s="300"/>
      <c r="J1499" s="300"/>
      <c r="K1499" s="300"/>
      <c r="L1499" s="300"/>
      <c r="M1499" s="300"/>
      <c r="N1499" s="300"/>
    </row>
    <row r="1500" spans="1:14" s="47" customFormat="1" ht="15" customHeight="1">
      <c r="A1500" s="310"/>
      <c r="B1500" s="94"/>
      <c r="C1500" s="343"/>
      <c r="D1500" s="449"/>
      <c r="E1500" s="478"/>
      <c r="F1500" s="453"/>
      <c r="G1500" s="511"/>
      <c r="H1500" s="198"/>
      <c r="I1500" s="300"/>
      <c r="J1500" s="300"/>
      <c r="K1500" s="300"/>
      <c r="L1500" s="300"/>
      <c r="M1500" s="300"/>
      <c r="N1500" s="300"/>
    </row>
    <row r="1501" spans="1:14" s="47" customFormat="1" ht="15" customHeight="1">
      <c r="A1501" s="309"/>
      <c r="B1501" s="86"/>
      <c r="C1501" s="342"/>
      <c r="D1501" s="168"/>
      <c r="E1501" s="86"/>
      <c r="F1501" s="168"/>
      <c r="G1501" s="510"/>
      <c r="H1501" s="199"/>
      <c r="I1501" s="300"/>
      <c r="J1501" s="300"/>
      <c r="K1501" s="300"/>
      <c r="L1501" s="300"/>
      <c r="M1501" s="300"/>
      <c r="N1501" s="300"/>
    </row>
    <row r="1502" spans="1:14" s="47" customFormat="1" ht="15" customHeight="1">
      <c r="A1502" s="310"/>
      <c r="B1502" s="94"/>
      <c r="C1502" s="343"/>
      <c r="D1502" s="449"/>
      <c r="E1502" s="478"/>
      <c r="F1502" s="453"/>
      <c r="G1502" s="511"/>
      <c r="H1502" s="198"/>
      <c r="I1502" s="300"/>
      <c r="J1502" s="300"/>
      <c r="K1502" s="300"/>
      <c r="L1502" s="300"/>
      <c r="M1502" s="300"/>
      <c r="N1502" s="300"/>
    </row>
    <row r="1503" spans="1:14" s="47" customFormat="1" ht="15" customHeight="1">
      <c r="A1503" s="309"/>
      <c r="B1503" s="86"/>
      <c r="C1503" s="342"/>
      <c r="D1503" s="168"/>
      <c r="E1503" s="86"/>
      <c r="F1503" s="168"/>
      <c r="G1503" s="510"/>
      <c r="H1503" s="199"/>
      <c r="I1503" s="300"/>
      <c r="J1503" s="300"/>
      <c r="K1503" s="300"/>
      <c r="L1503" s="300"/>
      <c r="M1503" s="300"/>
      <c r="N1503" s="300"/>
    </row>
    <row r="1504" spans="1:14" s="47" customFormat="1" ht="15" customHeight="1">
      <c r="A1504" s="310"/>
      <c r="B1504" s="94"/>
      <c r="C1504" s="343"/>
      <c r="D1504" s="449"/>
      <c r="E1504" s="478"/>
      <c r="F1504" s="453"/>
      <c r="G1504" s="511"/>
      <c r="H1504" s="198"/>
      <c r="I1504" s="300"/>
      <c r="J1504" s="300"/>
      <c r="K1504" s="300"/>
      <c r="L1504" s="300"/>
      <c r="M1504" s="300"/>
      <c r="N1504" s="300"/>
    </row>
    <row r="1505" spans="1:14" s="47" customFormat="1" ht="15" customHeight="1">
      <c r="A1505" s="309"/>
      <c r="B1505" s="86"/>
      <c r="C1505" s="342"/>
      <c r="D1505" s="450"/>
      <c r="E1505" s="86"/>
      <c r="F1505" s="168"/>
      <c r="G1505" s="510"/>
      <c r="H1505" s="199"/>
      <c r="I1505" s="300"/>
      <c r="J1505" s="300"/>
      <c r="K1505" s="300"/>
      <c r="L1505" s="300"/>
      <c r="M1505" s="300"/>
      <c r="N1505" s="300"/>
    </row>
    <row r="1506" spans="1:14" s="47" customFormat="1" ht="15" customHeight="1">
      <c r="A1506" s="310"/>
      <c r="B1506" s="94"/>
      <c r="C1506" s="123"/>
      <c r="D1506" s="452"/>
      <c r="E1506" s="478"/>
      <c r="F1506" s="453"/>
      <c r="G1506" s="511"/>
      <c r="H1506" s="198"/>
      <c r="I1506" s="300"/>
      <c r="J1506" s="300"/>
      <c r="K1506" s="300"/>
      <c r="L1506" s="300"/>
      <c r="M1506" s="300"/>
      <c r="N1506" s="300"/>
    </row>
    <row r="1507" spans="1:14" s="47" customFormat="1" ht="15" customHeight="1">
      <c r="A1507" s="309"/>
      <c r="B1507" s="86"/>
      <c r="C1507" s="342"/>
      <c r="D1507" s="450"/>
      <c r="E1507" s="86"/>
      <c r="F1507" s="168"/>
      <c r="G1507" s="510"/>
      <c r="H1507" s="199"/>
      <c r="I1507" s="300"/>
      <c r="J1507" s="300"/>
      <c r="K1507" s="300"/>
      <c r="L1507" s="300"/>
      <c r="M1507" s="300"/>
      <c r="N1507" s="300"/>
    </row>
    <row r="1508" spans="1:14" s="47" customFormat="1" ht="15" customHeight="1">
      <c r="A1508" s="310"/>
      <c r="B1508" s="94"/>
      <c r="C1508" s="343"/>
      <c r="D1508" s="453"/>
      <c r="E1508" s="476"/>
      <c r="F1508" s="453"/>
      <c r="G1508" s="511"/>
      <c r="H1508" s="198"/>
      <c r="I1508" s="300"/>
      <c r="J1508" s="300"/>
      <c r="K1508" s="300"/>
      <c r="L1508" s="300"/>
      <c r="M1508" s="300"/>
      <c r="N1508" s="300"/>
    </row>
    <row r="1509" spans="1:14" s="47" customFormat="1" ht="15" customHeight="1">
      <c r="A1509" s="309"/>
      <c r="B1509" s="86"/>
      <c r="C1509" s="342"/>
      <c r="D1509" s="450"/>
      <c r="E1509" s="86"/>
      <c r="F1509" s="168"/>
      <c r="G1509" s="510"/>
      <c r="H1509" s="199"/>
      <c r="I1509" s="300"/>
      <c r="J1509" s="300"/>
      <c r="K1509" s="300"/>
      <c r="L1509" s="300"/>
      <c r="M1509" s="300"/>
      <c r="N1509" s="300"/>
    </row>
    <row r="1510" spans="1:14" s="47" customFormat="1" ht="15" customHeight="1">
      <c r="A1510" s="311"/>
      <c r="B1510" s="97" t="s">
        <v>771</v>
      </c>
      <c r="C1510" s="344"/>
      <c r="D1510" s="447"/>
      <c r="E1510" s="93"/>
      <c r="F1510" s="166"/>
      <c r="G1510" s="512"/>
      <c r="H1510" s="197"/>
      <c r="I1510" s="300"/>
      <c r="J1510" s="300"/>
      <c r="K1510" s="300"/>
      <c r="L1510" s="300"/>
      <c r="M1510" s="300"/>
      <c r="N1510" s="300"/>
    </row>
    <row r="1511" spans="1:14" s="47" customFormat="1" ht="15" customHeight="1">
      <c r="A1511" s="309"/>
      <c r="B1511" s="86"/>
      <c r="C1511" s="342"/>
      <c r="D1511" s="450"/>
      <c r="E1511" s="86"/>
      <c r="F1511" s="168"/>
      <c r="G1511" s="510"/>
      <c r="H1511" s="199"/>
      <c r="I1511" s="300"/>
      <c r="J1511" s="300"/>
      <c r="K1511" s="300"/>
      <c r="L1511" s="300"/>
      <c r="M1511" s="300"/>
      <c r="N1511" s="300"/>
    </row>
    <row r="1512" spans="1:14" s="47" customFormat="1" ht="15" customHeight="1">
      <c r="A1512" s="314"/>
      <c r="B1512" s="335"/>
      <c r="C1512" s="345"/>
      <c r="D1512" s="454"/>
      <c r="E1512" s="329"/>
      <c r="F1512" s="490"/>
      <c r="G1512" s="514"/>
      <c r="H1512" s="530"/>
      <c r="I1512" s="300"/>
      <c r="J1512" s="300"/>
      <c r="K1512" s="300"/>
      <c r="L1512" s="300"/>
      <c r="M1512" s="300"/>
      <c r="N1512" s="300"/>
    </row>
    <row r="1513" spans="1:14" s="47" customFormat="1" ht="15" customHeight="1">
      <c r="A1513" s="318"/>
      <c r="B1513" s="327"/>
      <c r="C1513" s="354"/>
      <c r="D1513" s="446"/>
      <c r="E1513" s="327"/>
      <c r="F1513" s="492"/>
      <c r="G1513" s="516"/>
      <c r="H1513" s="532"/>
      <c r="I1513" s="300"/>
      <c r="J1513" s="300"/>
      <c r="K1513" s="300"/>
      <c r="L1513" s="300"/>
      <c r="M1513" s="300"/>
      <c r="N1513" s="300"/>
    </row>
    <row r="1514" spans="1:14" s="47" customFormat="1" ht="15" customHeight="1">
      <c r="A1514" s="311">
        <v>6</v>
      </c>
      <c r="B1514" s="94" t="s">
        <v>309</v>
      </c>
      <c r="C1514" s="344"/>
      <c r="D1514" s="447"/>
      <c r="E1514" s="93"/>
      <c r="F1514" s="166"/>
      <c r="G1514" s="512"/>
      <c r="H1514" s="197"/>
      <c r="I1514" s="300"/>
      <c r="J1514" s="300"/>
      <c r="K1514" s="300"/>
      <c r="L1514" s="300"/>
      <c r="M1514" s="300"/>
      <c r="N1514" s="300"/>
    </row>
    <row r="1515" spans="1:14" s="47" customFormat="1" ht="15" customHeight="1">
      <c r="A1515" s="309"/>
      <c r="B1515" s="86"/>
      <c r="C1515" s="342"/>
      <c r="D1515" s="450"/>
      <c r="E1515" s="86"/>
      <c r="F1515" s="168"/>
      <c r="G1515" s="510"/>
      <c r="H1515" s="199"/>
      <c r="I1515" s="300"/>
      <c r="J1515" s="300"/>
      <c r="K1515" s="300"/>
      <c r="L1515" s="300"/>
      <c r="M1515" s="300"/>
      <c r="N1515" s="300"/>
    </row>
    <row r="1516" spans="1:14" s="47" customFormat="1" ht="15" customHeight="1">
      <c r="A1516" s="310"/>
      <c r="B1516" s="94" t="s">
        <v>850</v>
      </c>
      <c r="C1516" s="343"/>
      <c r="D1516" s="449"/>
      <c r="E1516" s="478"/>
      <c r="F1516" s="453"/>
      <c r="G1516" s="511"/>
      <c r="H1516" s="198"/>
      <c r="I1516" s="300"/>
      <c r="J1516" s="300"/>
      <c r="K1516" s="300"/>
      <c r="L1516" s="300"/>
      <c r="M1516" s="300"/>
      <c r="N1516" s="300"/>
    </row>
    <row r="1517" spans="1:14" s="47" customFormat="1" ht="15" customHeight="1">
      <c r="A1517" s="309"/>
      <c r="B1517" s="86"/>
      <c r="C1517" s="342"/>
      <c r="D1517" s="450"/>
      <c r="E1517" s="86"/>
      <c r="F1517" s="168"/>
      <c r="G1517" s="510"/>
      <c r="H1517" s="199"/>
      <c r="I1517" s="300"/>
      <c r="J1517" s="300"/>
      <c r="K1517" s="300"/>
      <c r="L1517" s="300"/>
      <c r="M1517" s="300"/>
      <c r="N1517" s="300"/>
    </row>
    <row r="1518" spans="1:14" s="47" customFormat="1" ht="15" customHeight="1">
      <c r="A1518" s="310"/>
      <c r="B1518" s="94" t="s">
        <v>814</v>
      </c>
      <c r="C1518" s="344" t="s">
        <v>638</v>
      </c>
      <c r="D1518" s="449">
        <v>16.399999999999999</v>
      </c>
      <c r="E1518" s="478" t="s">
        <v>45</v>
      </c>
      <c r="F1518" s="167"/>
      <c r="G1518" s="511"/>
      <c r="H1518" s="198"/>
      <c r="I1518" s="300"/>
      <c r="J1518" s="300"/>
      <c r="K1518" s="300"/>
      <c r="L1518" s="300"/>
      <c r="M1518" s="300"/>
      <c r="N1518" s="300"/>
    </row>
    <row r="1519" spans="1:14" s="47" customFormat="1" ht="15" customHeight="1">
      <c r="A1519" s="309"/>
      <c r="B1519" s="86"/>
      <c r="C1519" s="342"/>
      <c r="D1519" s="450"/>
      <c r="E1519" s="86"/>
      <c r="F1519" s="168"/>
      <c r="G1519" s="510"/>
      <c r="H1519" s="199"/>
      <c r="I1519" s="300"/>
      <c r="J1519" s="300"/>
      <c r="K1519" s="300"/>
      <c r="L1519" s="300"/>
      <c r="M1519" s="300"/>
      <c r="N1519" s="300"/>
    </row>
    <row r="1520" spans="1:14" s="47" customFormat="1" ht="15" customHeight="1">
      <c r="A1520" s="310"/>
      <c r="B1520" s="94" t="s">
        <v>894</v>
      </c>
      <c r="C1520" s="344" t="s">
        <v>104</v>
      </c>
      <c r="D1520" s="449">
        <v>26.2</v>
      </c>
      <c r="E1520" s="478" t="s">
        <v>20</v>
      </c>
      <c r="F1520" s="167"/>
      <c r="G1520" s="511"/>
      <c r="H1520" s="198"/>
      <c r="I1520" s="300"/>
      <c r="J1520" s="300"/>
      <c r="K1520" s="300"/>
      <c r="L1520" s="300"/>
      <c r="M1520" s="300"/>
      <c r="N1520" s="300"/>
    </row>
    <row r="1521" spans="1:14" s="47" customFormat="1" ht="15" customHeight="1">
      <c r="A1521" s="309"/>
      <c r="B1521" s="86"/>
      <c r="C1521" s="342"/>
      <c r="D1521" s="450"/>
      <c r="E1521" s="86"/>
      <c r="F1521" s="168"/>
      <c r="G1521" s="510"/>
      <c r="H1521" s="199"/>
      <c r="I1521" s="300"/>
      <c r="J1521" s="300"/>
      <c r="K1521" s="300"/>
      <c r="L1521" s="300"/>
      <c r="M1521" s="300"/>
      <c r="N1521" s="300"/>
    </row>
    <row r="1522" spans="1:14" s="47" customFormat="1" ht="15" customHeight="1">
      <c r="A1522" s="310"/>
      <c r="B1522" s="94" t="s">
        <v>654</v>
      </c>
      <c r="C1522" s="343" t="s">
        <v>44</v>
      </c>
      <c r="D1522" s="449">
        <v>12.8</v>
      </c>
      <c r="E1522" s="478" t="s">
        <v>45</v>
      </c>
      <c r="F1522" s="167"/>
      <c r="G1522" s="511"/>
      <c r="H1522" s="198"/>
      <c r="I1522" s="300"/>
      <c r="J1522" s="300"/>
      <c r="K1522" s="300"/>
      <c r="L1522" s="300"/>
      <c r="M1522" s="300"/>
      <c r="N1522" s="300"/>
    </row>
    <row r="1523" spans="1:14" s="47" customFormat="1" ht="15" customHeight="1">
      <c r="A1523" s="309"/>
      <c r="B1523" s="86"/>
      <c r="C1523" s="342"/>
      <c r="D1523" s="450"/>
      <c r="E1523" s="86"/>
      <c r="F1523" s="499"/>
      <c r="G1523" s="510"/>
      <c r="H1523" s="199"/>
      <c r="I1523" s="300"/>
      <c r="J1523" s="300"/>
      <c r="K1523" s="300"/>
      <c r="L1523" s="300"/>
      <c r="M1523" s="300"/>
      <c r="N1523" s="300"/>
    </row>
    <row r="1524" spans="1:14" s="47" customFormat="1" ht="15" customHeight="1">
      <c r="A1524" s="310"/>
      <c r="B1524" s="94" t="s">
        <v>495</v>
      </c>
      <c r="C1524" s="343" t="s">
        <v>536</v>
      </c>
      <c r="D1524" s="449">
        <v>9.1</v>
      </c>
      <c r="E1524" s="478" t="s">
        <v>20</v>
      </c>
      <c r="F1524" s="494"/>
      <c r="G1524" s="511"/>
      <c r="H1524" s="198"/>
      <c r="I1524" s="300"/>
      <c r="J1524" s="300"/>
      <c r="K1524" s="300"/>
      <c r="L1524" s="300"/>
      <c r="M1524" s="300"/>
      <c r="N1524" s="300"/>
    </row>
    <row r="1525" spans="1:14" s="47" customFormat="1" ht="15" customHeight="1">
      <c r="A1525" s="309"/>
      <c r="B1525" s="337"/>
      <c r="C1525" s="364"/>
      <c r="D1525" s="462"/>
      <c r="E1525" s="337"/>
      <c r="F1525" s="499"/>
      <c r="G1525" s="510"/>
      <c r="H1525" s="199"/>
      <c r="I1525" s="300"/>
      <c r="J1525" s="300"/>
      <c r="K1525" s="300"/>
      <c r="L1525" s="300"/>
      <c r="M1525" s="300"/>
      <c r="N1525" s="300"/>
    </row>
    <row r="1526" spans="1:14" s="47" customFormat="1" ht="15" customHeight="1">
      <c r="A1526" s="310"/>
      <c r="B1526" s="338" t="s">
        <v>764</v>
      </c>
      <c r="C1526" s="365" t="s">
        <v>376</v>
      </c>
      <c r="D1526" s="464">
        <v>2</v>
      </c>
      <c r="E1526" s="484" t="s">
        <v>81</v>
      </c>
      <c r="F1526" s="494"/>
      <c r="G1526" s="511"/>
      <c r="H1526" s="198"/>
      <c r="I1526" s="300"/>
      <c r="J1526" s="300"/>
      <c r="K1526" s="300"/>
      <c r="L1526" s="300"/>
      <c r="M1526" s="300"/>
      <c r="N1526" s="300"/>
    </row>
    <row r="1527" spans="1:14" s="47" customFormat="1" ht="15" customHeight="1">
      <c r="A1527" s="309"/>
      <c r="B1527" s="337"/>
      <c r="C1527" s="364" t="s">
        <v>644</v>
      </c>
      <c r="D1527" s="450"/>
      <c r="E1527" s="86"/>
      <c r="F1527" s="499"/>
      <c r="G1527" s="510"/>
      <c r="H1527" s="199"/>
      <c r="I1527" s="300"/>
      <c r="J1527" s="300"/>
      <c r="K1527" s="300"/>
      <c r="L1527" s="300"/>
      <c r="M1527" s="300"/>
      <c r="N1527" s="300"/>
    </row>
    <row r="1528" spans="1:14" s="47" customFormat="1" ht="15" customHeight="1">
      <c r="A1528" s="310"/>
      <c r="B1528" s="338" t="s">
        <v>890</v>
      </c>
      <c r="C1528" s="366" t="s">
        <v>574</v>
      </c>
      <c r="D1528" s="465">
        <v>2.4</v>
      </c>
      <c r="E1528" s="95" t="s">
        <v>45</v>
      </c>
      <c r="F1528" s="494"/>
      <c r="G1528" s="511"/>
      <c r="H1528" s="198"/>
      <c r="I1528" s="300"/>
      <c r="J1528" s="300"/>
      <c r="K1528" s="300"/>
      <c r="L1528" s="300"/>
      <c r="M1528" s="300"/>
      <c r="N1528" s="300"/>
    </row>
    <row r="1529" spans="1:14" s="47" customFormat="1" ht="15" customHeight="1">
      <c r="A1529" s="309"/>
      <c r="B1529" s="337"/>
      <c r="C1529" s="364"/>
      <c r="D1529" s="462"/>
      <c r="E1529" s="337"/>
      <c r="F1529" s="499"/>
      <c r="G1529" s="510"/>
      <c r="H1529" s="199"/>
      <c r="I1529" s="300"/>
      <c r="J1529" s="300"/>
      <c r="K1529" s="300"/>
      <c r="L1529" s="300"/>
      <c r="M1529" s="300"/>
      <c r="N1529" s="300"/>
    </row>
    <row r="1530" spans="1:14" s="47" customFormat="1" ht="15" customHeight="1">
      <c r="A1530" s="310"/>
      <c r="B1530" s="338" t="s">
        <v>732</v>
      </c>
      <c r="C1530" s="367" t="s">
        <v>845</v>
      </c>
      <c r="D1530" s="463">
        <v>9.1</v>
      </c>
      <c r="E1530" s="484" t="s">
        <v>20</v>
      </c>
      <c r="F1530" s="494"/>
      <c r="G1530" s="511"/>
      <c r="H1530" s="198"/>
      <c r="I1530" s="300"/>
      <c r="J1530" s="300"/>
      <c r="K1530" s="300"/>
      <c r="L1530" s="300"/>
      <c r="M1530" s="300"/>
      <c r="N1530" s="300"/>
    </row>
    <row r="1531" spans="1:14" s="47" customFormat="1" ht="15" customHeight="1">
      <c r="A1531" s="309"/>
      <c r="B1531" s="86"/>
      <c r="C1531" s="342"/>
      <c r="D1531" s="450"/>
      <c r="E1531" s="86"/>
      <c r="F1531" s="499"/>
      <c r="G1531" s="510"/>
      <c r="H1531" s="199"/>
      <c r="I1531" s="300"/>
      <c r="J1531" s="300"/>
      <c r="K1531" s="300"/>
      <c r="L1531" s="300"/>
      <c r="M1531" s="300"/>
      <c r="N1531" s="300"/>
    </row>
    <row r="1532" spans="1:14" s="47" customFormat="1" ht="15" customHeight="1">
      <c r="A1532" s="310"/>
      <c r="B1532" s="94"/>
      <c r="C1532" s="343"/>
      <c r="D1532" s="465"/>
      <c r="E1532" s="95"/>
      <c r="F1532" s="494"/>
      <c r="G1532" s="511"/>
      <c r="H1532" s="198"/>
      <c r="I1532" s="300"/>
      <c r="J1532" s="300"/>
      <c r="K1532" s="300"/>
      <c r="L1532" s="300"/>
      <c r="M1532" s="300"/>
      <c r="N1532" s="300"/>
    </row>
    <row r="1533" spans="1:14" s="47" customFormat="1" ht="15" customHeight="1">
      <c r="A1533" s="309"/>
      <c r="B1533" s="337"/>
      <c r="C1533" s="364"/>
      <c r="D1533" s="462"/>
      <c r="E1533" s="337"/>
      <c r="F1533" s="499"/>
      <c r="G1533" s="510"/>
      <c r="H1533" s="199"/>
      <c r="I1533" s="300"/>
      <c r="J1533" s="300"/>
      <c r="K1533" s="300"/>
      <c r="L1533" s="300"/>
      <c r="M1533" s="300"/>
      <c r="N1533" s="300"/>
    </row>
    <row r="1534" spans="1:14" s="47" customFormat="1" ht="15" customHeight="1">
      <c r="A1534" s="310"/>
      <c r="B1534" s="338"/>
      <c r="C1534" s="365"/>
      <c r="D1534" s="463"/>
      <c r="E1534" s="484"/>
      <c r="F1534" s="494"/>
      <c r="G1534" s="511"/>
      <c r="H1534" s="198"/>
      <c r="I1534" s="300"/>
      <c r="J1534" s="300"/>
      <c r="K1534" s="300"/>
      <c r="L1534" s="300"/>
      <c r="M1534" s="300"/>
      <c r="N1534" s="300"/>
    </row>
    <row r="1535" spans="1:14" s="47" customFormat="1" ht="15" customHeight="1">
      <c r="A1535" s="309"/>
      <c r="B1535" s="337"/>
      <c r="C1535" s="364"/>
      <c r="D1535" s="462"/>
      <c r="E1535" s="337"/>
      <c r="F1535" s="499"/>
      <c r="G1535" s="510"/>
      <c r="H1535" s="199"/>
      <c r="I1535" s="300"/>
      <c r="J1535" s="300"/>
      <c r="K1535" s="300"/>
      <c r="L1535" s="300"/>
      <c r="M1535" s="300"/>
      <c r="N1535" s="300"/>
    </row>
    <row r="1536" spans="1:14" s="47" customFormat="1" ht="15" customHeight="1">
      <c r="A1536" s="310"/>
      <c r="B1536" s="338"/>
      <c r="C1536" s="367"/>
      <c r="D1536" s="463"/>
      <c r="E1536" s="484"/>
      <c r="F1536" s="494"/>
      <c r="G1536" s="511"/>
      <c r="H1536" s="198"/>
      <c r="I1536" s="300"/>
      <c r="J1536" s="300"/>
      <c r="K1536" s="300"/>
      <c r="L1536" s="300"/>
      <c r="M1536" s="300"/>
      <c r="N1536" s="300"/>
    </row>
    <row r="1537" spans="1:14" s="47" customFormat="1" ht="15" customHeight="1">
      <c r="A1537" s="309"/>
      <c r="B1537" s="337"/>
      <c r="C1537" s="364"/>
      <c r="D1537" s="462"/>
      <c r="E1537" s="337"/>
      <c r="F1537" s="499"/>
      <c r="G1537" s="510"/>
      <c r="H1537" s="199"/>
      <c r="I1537" s="300"/>
      <c r="J1537" s="300"/>
      <c r="K1537" s="300"/>
      <c r="L1537" s="300"/>
      <c r="M1537" s="300"/>
      <c r="N1537" s="300"/>
    </row>
    <row r="1538" spans="1:14" s="47" customFormat="1" ht="15" customHeight="1">
      <c r="A1538" s="310"/>
      <c r="B1538" s="338"/>
      <c r="C1538" s="367"/>
      <c r="D1538" s="463"/>
      <c r="E1538" s="484"/>
      <c r="F1538" s="494"/>
      <c r="G1538" s="511"/>
      <c r="H1538" s="198"/>
      <c r="I1538" s="300"/>
      <c r="J1538" s="300"/>
      <c r="K1538" s="300"/>
      <c r="L1538" s="300"/>
      <c r="M1538" s="300"/>
      <c r="N1538" s="300"/>
    </row>
    <row r="1539" spans="1:14" s="47" customFormat="1" ht="15" customHeight="1">
      <c r="A1539" s="309"/>
      <c r="B1539" s="337"/>
      <c r="C1539" s="364"/>
      <c r="D1539" s="462"/>
      <c r="E1539" s="337"/>
      <c r="F1539" s="499"/>
      <c r="G1539" s="510"/>
      <c r="H1539" s="199"/>
      <c r="I1539" s="300"/>
      <c r="J1539" s="300"/>
      <c r="K1539" s="300"/>
      <c r="L1539" s="300"/>
      <c r="M1539" s="300"/>
      <c r="N1539" s="300"/>
    </row>
    <row r="1540" spans="1:14" s="47" customFormat="1" ht="15" customHeight="1">
      <c r="A1540" s="310"/>
      <c r="B1540" s="338"/>
      <c r="C1540" s="367"/>
      <c r="D1540" s="466"/>
      <c r="E1540" s="485"/>
      <c r="F1540" s="494"/>
      <c r="G1540" s="511"/>
      <c r="H1540" s="198"/>
      <c r="I1540" s="300"/>
      <c r="J1540" s="300"/>
      <c r="K1540" s="300"/>
      <c r="L1540" s="300"/>
      <c r="M1540" s="300"/>
      <c r="N1540" s="300"/>
    </row>
    <row r="1541" spans="1:14" s="47" customFormat="1" ht="15" customHeight="1">
      <c r="A1541" s="309"/>
      <c r="B1541" s="337"/>
      <c r="C1541" s="364"/>
      <c r="D1541" s="450"/>
      <c r="E1541" s="86"/>
      <c r="F1541" s="499"/>
      <c r="G1541" s="510"/>
      <c r="H1541" s="199"/>
      <c r="I1541" s="300"/>
      <c r="J1541" s="300"/>
      <c r="K1541" s="300"/>
      <c r="L1541" s="300"/>
      <c r="M1541" s="300"/>
      <c r="N1541" s="300"/>
    </row>
    <row r="1542" spans="1:14" s="47" customFormat="1" ht="15" customHeight="1">
      <c r="A1542" s="310"/>
      <c r="B1542" s="339"/>
      <c r="C1542" s="366"/>
      <c r="D1542" s="465"/>
      <c r="E1542" s="95"/>
      <c r="F1542" s="494"/>
      <c r="G1542" s="511"/>
      <c r="H1542" s="198"/>
      <c r="I1542" s="300"/>
      <c r="J1542" s="300"/>
      <c r="K1542" s="300"/>
      <c r="L1542" s="300"/>
      <c r="M1542" s="300"/>
      <c r="N1542" s="300"/>
    </row>
    <row r="1543" spans="1:14" s="47" customFormat="1" ht="15" customHeight="1">
      <c r="A1543" s="309"/>
      <c r="B1543" s="86"/>
      <c r="C1543" s="342"/>
      <c r="D1543" s="450"/>
      <c r="E1543" s="86"/>
      <c r="F1543" s="499"/>
      <c r="G1543" s="510"/>
      <c r="H1543" s="199"/>
      <c r="I1543" s="300"/>
      <c r="J1543" s="300"/>
      <c r="K1543" s="300"/>
      <c r="L1543" s="300"/>
      <c r="M1543" s="300"/>
      <c r="N1543" s="300"/>
    </row>
    <row r="1544" spans="1:14" s="47" customFormat="1" ht="15" customHeight="1">
      <c r="A1544" s="310"/>
      <c r="B1544" s="94"/>
      <c r="C1544" s="343"/>
      <c r="D1544" s="465"/>
      <c r="E1544" s="95"/>
      <c r="F1544" s="494"/>
      <c r="G1544" s="511"/>
      <c r="H1544" s="198"/>
      <c r="I1544" s="300"/>
      <c r="J1544" s="300"/>
      <c r="K1544" s="300"/>
      <c r="L1544" s="300"/>
      <c r="M1544" s="300"/>
      <c r="N1544" s="300"/>
    </row>
    <row r="1545" spans="1:14" s="47" customFormat="1" ht="15" customHeight="1">
      <c r="A1545" s="309"/>
      <c r="B1545" s="86"/>
      <c r="C1545" s="342"/>
      <c r="D1545" s="450"/>
      <c r="E1545" s="86"/>
      <c r="F1545" s="499"/>
      <c r="G1545" s="510"/>
      <c r="H1545" s="199"/>
      <c r="I1545" s="300"/>
      <c r="J1545" s="300"/>
      <c r="K1545" s="300"/>
      <c r="L1545" s="300"/>
      <c r="M1545" s="300"/>
      <c r="N1545" s="300"/>
    </row>
    <row r="1546" spans="1:14" s="47" customFormat="1" ht="15" customHeight="1">
      <c r="A1546" s="311"/>
      <c r="B1546" s="95" t="s">
        <v>188</v>
      </c>
      <c r="C1546" s="343"/>
      <c r="D1546" s="465"/>
      <c r="E1546" s="95"/>
      <c r="F1546" s="494"/>
      <c r="G1546" s="511"/>
      <c r="H1546" s="198"/>
      <c r="I1546" s="300"/>
      <c r="J1546" s="300"/>
      <c r="K1546" s="300"/>
      <c r="L1546" s="300"/>
      <c r="M1546" s="300"/>
      <c r="N1546" s="300"/>
    </row>
    <row r="1547" spans="1:14" s="47" customFormat="1" ht="15" customHeight="1">
      <c r="A1547" s="309"/>
      <c r="B1547" s="86"/>
      <c r="C1547" s="342"/>
      <c r="D1547" s="450"/>
      <c r="E1547" s="86"/>
      <c r="F1547" s="168"/>
      <c r="G1547" s="510"/>
      <c r="H1547" s="199"/>
      <c r="I1547" s="300"/>
      <c r="J1547" s="300"/>
      <c r="K1547" s="300"/>
      <c r="L1547" s="300"/>
      <c r="M1547" s="300"/>
      <c r="N1547" s="300"/>
    </row>
    <row r="1548" spans="1:14" s="47" customFormat="1" ht="15" customHeight="1">
      <c r="A1548" s="314"/>
      <c r="B1548" s="335"/>
      <c r="C1548" s="345"/>
      <c r="D1548" s="454"/>
      <c r="E1548" s="329"/>
      <c r="F1548" s="490"/>
      <c r="G1548" s="514"/>
      <c r="H1548" s="530"/>
      <c r="I1548" s="300"/>
      <c r="J1548" s="300"/>
      <c r="K1548" s="300"/>
      <c r="L1548" s="300"/>
      <c r="M1548" s="300"/>
      <c r="N1548" s="300"/>
    </row>
    <row r="1549" spans="1:14" s="47" customFormat="1" ht="15" customHeight="1">
      <c r="A1549" s="318"/>
      <c r="B1549" s="327"/>
      <c r="C1549" s="354"/>
      <c r="D1549" s="446"/>
      <c r="E1549" s="327"/>
      <c r="F1549" s="492"/>
      <c r="G1549" s="516"/>
      <c r="H1549" s="532"/>
      <c r="I1549" s="300"/>
      <c r="J1549" s="300"/>
      <c r="K1549" s="300"/>
      <c r="L1549" s="300"/>
      <c r="M1549" s="300"/>
      <c r="N1549" s="300"/>
    </row>
    <row r="1550" spans="1:14" s="47" customFormat="1" ht="15" customHeight="1">
      <c r="A1550" s="311">
        <v>7</v>
      </c>
      <c r="B1550" s="94" t="s">
        <v>390</v>
      </c>
      <c r="C1550" s="344"/>
      <c r="D1550" s="447"/>
      <c r="E1550" s="93"/>
      <c r="F1550" s="166"/>
      <c r="G1550" s="512"/>
      <c r="H1550" s="197"/>
      <c r="I1550" s="300"/>
      <c r="J1550" s="300"/>
      <c r="K1550" s="300"/>
      <c r="L1550" s="300"/>
      <c r="M1550" s="300"/>
      <c r="N1550" s="300"/>
    </row>
    <row r="1551" spans="1:14" s="47" customFormat="1" ht="15" customHeight="1">
      <c r="A1551" s="309"/>
      <c r="B1551" s="86"/>
      <c r="C1551" s="342"/>
      <c r="D1551" s="450"/>
      <c r="E1551" s="86"/>
      <c r="F1551" s="168"/>
      <c r="G1551" s="510"/>
      <c r="H1551" s="199"/>
      <c r="I1551" s="300"/>
      <c r="J1551" s="300"/>
      <c r="K1551" s="300"/>
      <c r="L1551" s="300"/>
      <c r="M1551" s="300"/>
      <c r="N1551" s="300"/>
    </row>
    <row r="1552" spans="1:14" s="47" customFormat="1" ht="15" customHeight="1">
      <c r="A1552" s="310"/>
      <c r="B1552" s="94" t="s">
        <v>571</v>
      </c>
      <c r="C1552" s="343"/>
      <c r="D1552" s="449"/>
      <c r="E1552" s="478"/>
      <c r="F1552" s="453"/>
      <c r="G1552" s="511"/>
      <c r="H1552" s="198"/>
      <c r="I1552" s="300"/>
      <c r="J1552" s="300"/>
      <c r="K1552" s="300"/>
      <c r="L1552" s="300"/>
      <c r="M1552" s="300"/>
      <c r="N1552" s="300"/>
    </row>
    <row r="1553" spans="1:14" s="47" customFormat="1" ht="15" customHeight="1">
      <c r="A1553" s="309"/>
      <c r="B1553" s="86"/>
      <c r="C1553" s="342" t="s">
        <v>435</v>
      </c>
      <c r="D1553" s="450"/>
      <c r="E1553" s="86"/>
      <c r="F1553" s="168"/>
      <c r="G1553" s="513"/>
      <c r="H1553" s="199"/>
      <c r="I1553" s="300"/>
      <c r="J1553" s="300"/>
      <c r="K1553" s="300"/>
      <c r="L1553" s="300"/>
      <c r="M1553" s="300"/>
      <c r="N1553" s="300"/>
    </row>
    <row r="1554" spans="1:14" s="47" customFormat="1" ht="15" customHeight="1">
      <c r="A1554" s="310"/>
      <c r="B1554" s="94" t="s">
        <v>770</v>
      </c>
      <c r="C1554" s="343" t="s">
        <v>338</v>
      </c>
      <c r="D1554" s="449">
        <v>24.7</v>
      </c>
      <c r="E1554" s="478" t="s">
        <v>45</v>
      </c>
      <c r="F1554" s="167"/>
      <c r="G1554" s="511"/>
      <c r="H1554" s="198"/>
      <c r="I1554" s="300"/>
      <c r="J1554" s="300"/>
      <c r="K1554" s="300"/>
      <c r="L1554" s="300"/>
      <c r="M1554" s="300"/>
      <c r="N1554" s="300"/>
    </row>
    <row r="1555" spans="1:14" s="47" customFormat="1" ht="15" customHeight="1">
      <c r="A1555" s="309"/>
      <c r="B1555" s="86"/>
      <c r="C1555" s="342" t="s">
        <v>958</v>
      </c>
      <c r="D1555" s="448"/>
      <c r="E1555" s="86"/>
      <c r="F1555" s="168"/>
      <c r="G1555" s="513"/>
      <c r="H1555" s="199"/>
      <c r="I1555" s="300"/>
      <c r="J1555" s="300"/>
      <c r="K1555" s="300"/>
      <c r="L1555" s="300"/>
      <c r="M1555" s="300"/>
      <c r="N1555" s="300"/>
    </row>
    <row r="1556" spans="1:14" s="47" customFormat="1" ht="15" customHeight="1">
      <c r="A1556" s="310"/>
      <c r="B1556" s="94" t="s">
        <v>951</v>
      </c>
      <c r="C1556" s="344" t="s">
        <v>321</v>
      </c>
      <c r="D1556" s="449">
        <v>37</v>
      </c>
      <c r="E1556" s="478" t="s">
        <v>276</v>
      </c>
      <c r="F1556" s="167"/>
      <c r="G1556" s="511"/>
      <c r="H1556" s="198"/>
      <c r="I1556" s="300"/>
      <c r="J1556" s="300"/>
      <c r="K1556" s="300"/>
      <c r="L1556" s="300"/>
      <c r="M1556" s="300"/>
      <c r="N1556" s="300"/>
    </row>
    <row r="1557" spans="1:14" s="47" customFormat="1" ht="15" customHeight="1">
      <c r="A1557" s="309"/>
      <c r="B1557" s="86"/>
      <c r="C1557" s="342"/>
      <c r="D1557" s="450"/>
      <c r="E1557" s="86"/>
      <c r="F1557" s="168"/>
      <c r="G1557" s="513"/>
      <c r="H1557" s="199"/>
      <c r="I1557" s="300"/>
      <c r="J1557" s="300"/>
      <c r="K1557" s="300"/>
      <c r="L1557" s="300"/>
      <c r="M1557" s="300"/>
      <c r="N1557" s="300"/>
    </row>
    <row r="1558" spans="1:14" s="47" customFormat="1" ht="15" customHeight="1">
      <c r="A1558" s="310"/>
      <c r="B1558" s="94"/>
      <c r="C1558" s="343"/>
      <c r="D1558" s="449"/>
      <c r="E1558" s="478"/>
      <c r="F1558" s="167"/>
      <c r="G1558" s="511"/>
      <c r="H1558" s="198"/>
      <c r="I1558" s="300"/>
      <c r="J1558" s="300"/>
      <c r="K1558" s="300"/>
      <c r="L1558" s="300"/>
      <c r="M1558" s="300"/>
      <c r="N1558" s="300"/>
    </row>
    <row r="1559" spans="1:14" s="47" customFormat="1" ht="15" customHeight="1">
      <c r="A1559" s="309"/>
      <c r="B1559" s="86"/>
      <c r="C1559" s="342"/>
      <c r="D1559" s="450"/>
      <c r="E1559" s="86"/>
      <c r="F1559" s="168"/>
      <c r="G1559" s="513"/>
      <c r="H1559" s="199"/>
      <c r="I1559" s="300"/>
      <c r="J1559" s="300"/>
      <c r="K1559" s="300"/>
      <c r="L1559" s="300"/>
      <c r="M1559" s="300"/>
      <c r="N1559" s="300"/>
    </row>
    <row r="1560" spans="1:14" s="47" customFormat="1" ht="15" customHeight="1">
      <c r="A1560" s="310"/>
      <c r="B1560" s="94"/>
      <c r="C1560" s="343"/>
      <c r="D1560" s="449"/>
      <c r="E1560" s="478"/>
      <c r="F1560" s="167"/>
      <c r="G1560" s="511"/>
      <c r="H1560" s="198"/>
      <c r="I1560" s="300"/>
      <c r="J1560" s="300"/>
      <c r="K1560" s="300"/>
      <c r="L1560" s="300"/>
      <c r="M1560" s="300"/>
      <c r="N1560" s="300"/>
    </row>
    <row r="1561" spans="1:14" s="47" customFormat="1" ht="15" customHeight="1">
      <c r="A1561" s="309"/>
      <c r="B1561" s="86"/>
      <c r="C1561" s="342"/>
      <c r="D1561" s="448"/>
      <c r="E1561" s="86"/>
      <c r="F1561" s="168"/>
      <c r="G1561" s="513"/>
      <c r="H1561" s="199"/>
      <c r="I1561" s="300"/>
      <c r="J1561" s="300"/>
      <c r="K1561" s="300"/>
      <c r="L1561" s="300"/>
      <c r="M1561" s="300"/>
      <c r="N1561" s="300"/>
    </row>
    <row r="1562" spans="1:14" s="47" customFormat="1" ht="15" customHeight="1">
      <c r="A1562" s="310"/>
      <c r="B1562" s="94"/>
      <c r="C1562" s="344"/>
      <c r="D1562" s="449"/>
      <c r="E1562" s="478"/>
      <c r="F1562" s="167"/>
      <c r="G1562" s="511"/>
      <c r="H1562" s="198"/>
      <c r="I1562" s="300"/>
      <c r="J1562" s="300"/>
      <c r="K1562" s="300"/>
      <c r="L1562" s="300"/>
      <c r="M1562" s="300"/>
      <c r="N1562" s="300"/>
    </row>
    <row r="1563" spans="1:14" s="47" customFormat="1" ht="15" customHeight="1">
      <c r="A1563" s="309"/>
      <c r="B1563" s="337"/>
      <c r="C1563" s="364"/>
      <c r="D1563" s="462"/>
      <c r="E1563" s="337"/>
      <c r="F1563" s="168"/>
      <c r="G1563" s="510"/>
      <c r="H1563" s="199"/>
      <c r="I1563" s="300"/>
      <c r="J1563" s="300"/>
      <c r="K1563" s="300"/>
      <c r="L1563" s="300"/>
      <c r="M1563" s="300"/>
      <c r="N1563" s="300"/>
    </row>
    <row r="1564" spans="1:14" s="47" customFormat="1" ht="15" customHeight="1">
      <c r="A1564" s="310"/>
      <c r="B1564" s="338"/>
      <c r="C1564" s="366"/>
      <c r="D1564" s="463"/>
      <c r="E1564" s="484"/>
      <c r="F1564" s="453"/>
      <c r="G1564" s="511"/>
      <c r="H1564" s="198"/>
      <c r="I1564" s="300"/>
      <c r="J1564" s="300"/>
      <c r="K1564" s="300"/>
      <c r="L1564" s="300"/>
      <c r="M1564" s="300"/>
      <c r="N1564" s="300"/>
    </row>
    <row r="1565" spans="1:14" s="47" customFormat="1" ht="15" customHeight="1">
      <c r="A1565" s="309"/>
      <c r="B1565" s="337"/>
      <c r="C1565" s="364"/>
      <c r="D1565" s="448"/>
      <c r="E1565" s="337"/>
      <c r="F1565" s="168"/>
      <c r="G1565" s="513"/>
      <c r="H1565" s="199"/>
      <c r="I1565" s="300"/>
      <c r="J1565" s="300"/>
      <c r="K1565" s="300"/>
      <c r="L1565" s="300"/>
      <c r="M1565" s="300"/>
      <c r="N1565" s="300"/>
    </row>
    <row r="1566" spans="1:14" s="47" customFormat="1" ht="15" customHeight="1">
      <c r="A1566" s="310"/>
      <c r="B1566" s="338"/>
      <c r="C1566" s="365"/>
      <c r="D1566" s="463"/>
      <c r="E1566" s="484"/>
      <c r="F1566" s="167"/>
      <c r="G1566" s="511"/>
      <c r="H1566" s="198"/>
      <c r="I1566" s="300"/>
      <c r="J1566" s="300"/>
      <c r="K1566" s="300"/>
      <c r="L1566" s="300"/>
      <c r="M1566" s="300"/>
      <c r="N1566" s="300"/>
    </row>
    <row r="1567" spans="1:14" s="47" customFormat="1" ht="15" customHeight="1">
      <c r="A1567" s="309"/>
      <c r="B1567" s="337"/>
      <c r="C1567" s="364"/>
      <c r="D1567" s="448"/>
      <c r="E1567" s="337"/>
      <c r="F1567" s="168"/>
      <c r="G1567" s="513"/>
      <c r="H1567" s="199"/>
      <c r="I1567" s="300"/>
      <c r="J1567" s="300"/>
      <c r="K1567" s="300"/>
      <c r="L1567" s="300"/>
      <c r="M1567" s="300"/>
      <c r="N1567" s="300"/>
    </row>
    <row r="1568" spans="1:14" s="47" customFormat="1" ht="15" customHeight="1">
      <c r="A1568" s="310"/>
      <c r="B1568" s="338"/>
      <c r="C1568" s="365"/>
      <c r="D1568" s="463"/>
      <c r="E1568" s="484"/>
      <c r="F1568" s="167"/>
      <c r="G1568" s="511"/>
      <c r="H1568" s="198"/>
      <c r="I1568" s="300"/>
      <c r="J1568" s="300"/>
      <c r="K1568" s="300"/>
      <c r="L1568" s="300"/>
      <c r="M1568" s="300"/>
      <c r="N1568" s="300"/>
    </row>
    <row r="1569" spans="1:14" s="47" customFormat="1" ht="15" customHeight="1">
      <c r="A1569" s="309"/>
      <c r="B1569" s="86"/>
      <c r="C1569" s="342"/>
      <c r="D1569" s="450"/>
      <c r="E1569" s="86"/>
      <c r="F1569" s="168"/>
      <c r="G1569" s="510"/>
      <c r="H1569" s="199"/>
      <c r="I1569" s="300"/>
      <c r="J1569" s="300"/>
      <c r="K1569" s="300"/>
      <c r="L1569" s="300"/>
      <c r="M1569" s="300"/>
      <c r="N1569" s="300"/>
    </row>
    <row r="1570" spans="1:14" s="47" customFormat="1" ht="15" customHeight="1">
      <c r="A1570" s="310"/>
      <c r="B1570" s="94"/>
      <c r="C1570" s="343"/>
      <c r="D1570" s="167"/>
      <c r="E1570" s="95"/>
      <c r="F1570" s="453"/>
      <c r="G1570" s="511"/>
      <c r="H1570" s="198"/>
      <c r="I1570" s="300"/>
      <c r="J1570" s="300"/>
      <c r="K1570" s="300"/>
      <c r="L1570" s="300"/>
      <c r="M1570" s="300"/>
      <c r="N1570" s="300"/>
    </row>
    <row r="1571" spans="1:14" s="47" customFormat="1" ht="15" customHeight="1">
      <c r="A1571" s="309"/>
      <c r="B1571" s="86"/>
      <c r="C1571" s="342"/>
      <c r="D1571" s="450"/>
      <c r="E1571" s="86"/>
      <c r="F1571" s="168"/>
      <c r="G1571" s="510"/>
      <c r="H1571" s="199"/>
      <c r="I1571" s="300"/>
      <c r="J1571" s="300"/>
      <c r="K1571" s="300"/>
      <c r="L1571" s="300"/>
      <c r="M1571" s="300"/>
      <c r="N1571" s="300"/>
    </row>
    <row r="1572" spans="1:14" s="47" customFormat="1" ht="15" customHeight="1">
      <c r="A1572" s="310"/>
      <c r="B1572" s="94"/>
      <c r="C1572" s="343"/>
      <c r="D1572" s="449"/>
      <c r="E1572" s="478"/>
      <c r="F1572" s="453"/>
      <c r="G1572" s="511"/>
      <c r="H1572" s="198"/>
      <c r="I1572" s="300"/>
      <c r="J1572" s="300"/>
      <c r="K1572" s="300"/>
      <c r="L1572" s="300"/>
      <c r="M1572" s="300"/>
      <c r="N1572" s="300"/>
    </row>
    <row r="1573" spans="1:14" s="47" customFormat="1" ht="15" customHeight="1">
      <c r="A1573" s="309"/>
      <c r="B1573" s="86"/>
      <c r="C1573" s="342"/>
      <c r="D1573" s="168"/>
      <c r="E1573" s="86"/>
      <c r="F1573" s="168"/>
      <c r="G1573" s="510"/>
      <c r="H1573" s="199"/>
      <c r="I1573" s="300"/>
      <c r="J1573" s="300"/>
      <c r="K1573" s="300"/>
      <c r="L1573" s="300"/>
      <c r="M1573" s="300"/>
      <c r="N1573" s="300"/>
    </row>
    <row r="1574" spans="1:14" s="47" customFormat="1" ht="15" customHeight="1">
      <c r="A1574" s="310"/>
      <c r="B1574" s="94"/>
      <c r="C1574" s="343"/>
      <c r="D1574" s="449"/>
      <c r="E1574" s="478"/>
      <c r="F1574" s="453"/>
      <c r="G1574" s="511"/>
      <c r="H1574" s="198"/>
      <c r="I1574" s="300"/>
      <c r="J1574" s="300"/>
      <c r="K1574" s="300"/>
      <c r="L1574" s="300"/>
      <c r="M1574" s="300"/>
      <c r="N1574" s="300"/>
    </row>
    <row r="1575" spans="1:14" s="47" customFormat="1" ht="15" customHeight="1">
      <c r="A1575" s="309"/>
      <c r="B1575" s="86"/>
      <c r="C1575" s="342"/>
      <c r="D1575" s="168"/>
      <c r="E1575" s="86"/>
      <c r="F1575" s="168"/>
      <c r="G1575" s="510"/>
      <c r="H1575" s="199"/>
      <c r="I1575" s="300"/>
      <c r="J1575" s="300"/>
      <c r="K1575" s="300"/>
      <c r="L1575" s="300"/>
      <c r="M1575" s="300"/>
      <c r="N1575" s="300"/>
    </row>
    <row r="1576" spans="1:14" s="47" customFormat="1" ht="15" customHeight="1">
      <c r="A1576" s="310"/>
      <c r="B1576" s="94"/>
      <c r="C1576" s="343"/>
      <c r="D1576" s="449"/>
      <c r="E1576" s="478"/>
      <c r="F1576" s="453"/>
      <c r="G1576" s="511"/>
      <c r="H1576" s="198"/>
      <c r="I1576" s="300"/>
      <c r="J1576" s="300"/>
      <c r="K1576" s="300"/>
      <c r="L1576" s="300"/>
      <c r="M1576" s="300"/>
      <c r="N1576" s="300"/>
    </row>
    <row r="1577" spans="1:14" s="47" customFormat="1" ht="15" customHeight="1">
      <c r="A1577" s="309"/>
      <c r="B1577" s="86"/>
      <c r="C1577" s="342"/>
      <c r="D1577" s="450"/>
      <c r="E1577" s="86"/>
      <c r="F1577" s="168"/>
      <c r="G1577" s="510"/>
      <c r="H1577" s="199"/>
      <c r="I1577" s="300"/>
      <c r="J1577" s="300"/>
      <c r="K1577" s="300"/>
      <c r="L1577" s="300"/>
      <c r="M1577" s="300"/>
      <c r="N1577" s="300"/>
    </row>
    <row r="1578" spans="1:14" s="47" customFormat="1" ht="15" customHeight="1">
      <c r="A1578" s="310"/>
      <c r="B1578" s="94"/>
      <c r="C1578" s="123"/>
      <c r="D1578" s="452"/>
      <c r="E1578" s="478"/>
      <c r="F1578" s="453"/>
      <c r="G1578" s="511"/>
      <c r="H1578" s="198"/>
      <c r="I1578" s="300"/>
      <c r="J1578" s="300"/>
      <c r="K1578" s="300"/>
      <c r="L1578" s="300"/>
      <c r="M1578" s="300"/>
      <c r="N1578" s="300"/>
    </row>
    <row r="1579" spans="1:14" s="47" customFormat="1" ht="15" customHeight="1">
      <c r="A1579" s="309"/>
      <c r="B1579" s="86"/>
      <c r="C1579" s="342"/>
      <c r="D1579" s="450"/>
      <c r="E1579" s="86"/>
      <c r="F1579" s="168"/>
      <c r="G1579" s="510"/>
      <c r="H1579" s="199"/>
      <c r="I1579" s="300"/>
      <c r="J1579" s="300"/>
      <c r="K1579" s="300"/>
      <c r="L1579" s="300"/>
      <c r="M1579" s="300"/>
      <c r="N1579" s="300"/>
    </row>
    <row r="1580" spans="1:14" s="47" customFormat="1" ht="15" customHeight="1">
      <c r="A1580" s="310"/>
      <c r="B1580" s="94"/>
      <c r="C1580" s="343"/>
      <c r="D1580" s="453"/>
      <c r="E1580" s="476"/>
      <c r="F1580" s="453"/>
      <c r="G1580" s="511"/>
      <c r="H1580" s="198"/>
      <c r="I1580" s="300"/>
      <c r="J1580" s="300"/>
      <c r="K1580" s="300"/>
      <c r="L1580" s="300"/>
      <c r="M1580" s="300"/>
      <c r="N1580" s="300"/>
    </row>
    <row r="1581" spans="1:14" s="47" customFormat="1" ht="15" customHeight="1">
      <c r="A1581" s="309"/>
      <c r="B1581" s="86"/>
      <c r="C1581" s="342"/>
      <c r="D1581" s="450"/>
      <c r="E1581" s="86"/>
      <c r="F1581" s="168"/>
      <c r="G1581" s="513"/>
      <c r="H1581" s="199"/>
      <c r="I1581" s="300"/>
      <c r="J1581" s="300"/>
      <c r="K1581" s="300"/>
      <c r="L1581" s="300"/>
      <c r="M1581" s="300"/>
      <c r="N1581" s="300"/>
    </row>
    <row r="1582" spans="1:14" s="47" customFormat="1" ht="15" customHeight="1">
      <c r="A1582" s="311"/>
      <c r="B1582" s="97" t="s">
        <v>373</v>
      </c>
      <c r="C1582" s="344"/>
      <c r="D1582" s="447"/>
      <c r="E1582" s="93"/>
      <c r="F1582" s="166"/>
      <c r="G1582" s="512"/>
      <c r="H1582" s="197"/>
      <c r="I1582" s="300"/>
      <c r="J1582" s="300"/>
      <c r="K1582" s="300"/>
      <c r="L1582" s="300"/>
      <c r="M1582" s="300"/>
      <c r="N1582" s="300"/>
    </row>
    <row r="1583" spans="1:14" s="47" customFormat="1" ht="15" customHeight="1">
      <c r="A1583" s="309"/>
      <c r="B1583" s="86"/>
      <c r="C1583" s="342"/>
      <c r="D1583" s="450"/>
      <c r="E1583" s="86"/>
      <c r="F1583" s="168"/>
      <c r="G1583" s="510"/>
      <c r="H1583" s="199"/>
      <c r="I1583" s="300"/>
      <c r="J1583" s="300"/>
      <c r="K1583" s="300"/>
      <c r="L1583" s="300"/>
      <c r="M1583" s="300"/>
      <c r="N1583" s="300"/>
    </row>
    <row r="1584" spans="1:14" s="47" customFormat="1" ht="15" customHeight="1">
      <c r="A1584" s="314"/>
      <c r="B1584" s="335"/>
      <c r="C1584" s="345"/>
      <c r="D1584" s="454"/>
      <c r="E1584" s="329"/>
      <c r="F1584" s="490"/>
      <c r="G1584" s="514"/>
      <c r="H1584" s="530"/>
      <c r="I1584" s="300"/>
      <c r="J1584" s="300"/>
      <c r="K1584" s="300"/>
      <c r="L1584" s="300"/>
      <c r="M1584" s="300"/>
      <c r="N1584" s="300"/>
    </row>
    <row r="1585" spans="1:13" s="47" customFormat="1" ht="15" customHeight="1">
      <c r="A1585" s="305"/>
      <c r="B1585" s="327"/>
      <c r="C1585" s="350"/>
      <c r="D1585" s="437"/>
      <c r="E1585" s="473"/>
      <c r="F1585" s="488"/>
      <c r="G1585" s="506"/>
      <c r="H1585" s="535"/>
      <c r="I1585" s="300"/>
      <c r="J1585" s="300"/>
      <c r="K1585" s="300"/>
      <c r="L1585" s="300"/>
      <c r="M1585" s="300"/>
    </row>
    <row r="1586" spans="1:13" s="47" customFormat="1" ht="15" customHeight="1">
      <c r="A1586" s="306" t="s">
        <v>392</v>
      </c>
      <c r="B1586" s="94" t="s">
        <v>577</v>
      </c>
      <c r="C1586" s="351"/>
      <c r="D1586" s="438"/>
      <c r="E1586" s="474"/>
      <c r="F1586" s="489"/>
      <c r="G1586" s="507"/>
      <c r="H1586" s="536"/>
      <c r="I1586" s="300"/>
      <c r="J1586" s="300"/>
      <c r="K1586" s="300"/>
      <c r="L1586" s="300"/>
      <c r="M1586" s="300"/>
    </row>
    <row r="1587" spans="1:13" s="47" customFormat="1" ht="15" customHeight="1">
      <c r="A1587" s="307"/>
      <c r="B1587" s="86"/>
      <c r="C1587" s="86"/>
      <c r="D1587" s="439"/>
      <c r="E1587" s="97"/>
      <c r="F1587" s="168"/>
      <c r="G1587" s="179"/>
      <c r="H1587" s="537"/>
      <c r="I1587" s="300"/>
      <c r="J1587" s="300"/>
      <c r="K1587" s="300"/>
      <c r="L1587" s="300"/>
      <c r="M1587" s="300"/>
    </row>
    <row r="1588" spans="1:13" s="47" customFormat="1" ht="15" customHeight="1">
      <c r="A1588" s="308"/>
      <c r="B1588" s="94"/>
      <c r="C1588" s="96"/>
      <c r="D1588" s="440"/>
      <c r="E1588" s="95"/>
      <c r="F1588" s="167"/>
      <c r="G1588" s="178"/>
      <c r="H1588" s="538"/>
      <c r="I1588" s="300"/>
      <c r="J1588" s="300"/>
      <c r="K1588" s="300"/>
      <c r="L1588" s="300"/>
      <c r="M1588" s="300"/>
    </row>
    <row r="1589" spans="1:13" s="47" customFormat="1" ht="15" customHeight="1">
      <c r="A1589" s="307"/>
      <c r="B1589" s="86"/>
      <c r="C1589" s="86"/>
      <c r="D1589" s="413"/>
      <c r="E1589" s="97"/>
      <c r="F1589" s="168"/>
      <c r="G1589" s="179"/>
      <c r="H1589" s="537"/>
      <c r="I1589" s="300"/>
      <c r="J1589" s="300"/>
      <c r="K1589" s="300"/>
      <c r="L1589" s="300"/>
      <c r="M1589" s="300"/>
    </row>
    <row r="1590" spans="1:13" s="47" customFormat="1" ht="15" customHeight="1">
      <c r="A1590" s="306">
        <v>1</v>
      </c>
      <c r="B1590" s="94" t="s">
        <v>138</v>
      </c>
      <c r="C1590" s="96"/>
      <c r="D1590" s="258">
        <v>1</v>
      </c>
      <c r="E1590" s="95" t="s">
        <v>253</v>
      </c>
      <c r="F1590" s="167"/>
      <c r="G1590" s="178"/>
      <c r="H1590" s="538"/>
      <c r="I1590" s="300"/>
      <c r="J1590" s="300"/>
      <c r="K1590" s="300"/>
      <c r="L1590" s="300"/>
      <c r="M1590" s="300"/>
    </row>
    <row r="1591" spans="1:13" s="47" customFormat="1" ht="15" customHeight="1">
      <c r="A1591" s="221"/>
      <c r="B1591" s="230"/>
      <c r="C1591" s="230"/>
      <c r="D1591" s="257"/>
      <c r="E1591" s="230"/>
      <c r="F1591" s="168"/>
      <c r="G1591" s="179"/>
      <c r="H1591" s="537"/>
      <c r="I1591" s="300"/>
      <c r="J1591" s="300"/>
      <c r="K1591" s="300"/>
      <c r="L1591" s="300"/>
      <c r="M1591" s="300"/>
    </row>
    <row r="1592" spans="1:13" s="47" customFormat="1" ht="15" customHeight="1">
      <c r="A1592" s="221">
        <v>2</v>
      </c>
      <c r="B1592" s="105" t="s">
        <v>161</v>
      </c>
      <c r="C1592" s="105"/>
      <c r="D1592" s="441">
        <v>1</v>
      </c>
      <c r="E1592" s="268" t="s">
        <v>253</v>
      </c>
      <c r="F1592" s="167"/>
      <c r="G1592" s="178"/>
      <c r="H1592" s="538"/>
      <c r="I1592" s="300"/>
      <c r="J1592" s="300"/>
      <c r="K1592" s="300"/>
      <c r="L1592" s="300"/>
      <c r="M1592" s="300"/>
    </row>
    <row r="1593" spans="1:13" s="47" customFormat="1" ht="15" customHeight="1">
      <c r="A1593" s="307"/>
      <c r="B1593" s="86"/>
      <c r="C1593" s="86"/>
      <c r="D1593" s="413"/>
      <c r="E1593" s="97"/>
      <c r="F1593" s="168"/>
      <c r="G1593" s="179"/>
      <c r="H1593" s="537"/>
      <c r="I1593" s="300"/>
      <c r="J1593" s="300"/>
      <c r="K1593" s="300"/>
      <c r="L1593" s="300"/>
      <c r="M1593" s="300"/>
    </row>
    <row r="1594" spans="1:13" s="47" customFormat="1" ht="15" customHeight="1">
      <c r="A1594" s="306">
        <v>3</v>
      </c>
      <c r="B1594" s="94" t="s">
        <v>588</v>
      </c>
      <c r="C1594" s="96"/>
      <c r="D1594" s="258">
        <v>1</v>
      </c>
      <c r="E1594" s="95" t="s">
        <v>253</v>
      </c>
      <c r="F1594" s="167"/>
      <c r="G1594" s="178"/>
      <c r="H1594" s="538"/>
      <c r="I1594" s="300"/>
      <c r="J1594" s="300"/>
      <c r="K1594" s="300"/>
      <c r="L1594" s="300"/>
      <c r="M1594" s="300"/>
    </row>
    <row r="1595" spans="1:13" s="47" customFormat="1" ht="15" customHeight="1">
      <c r="A1595" s="307"/>
      <c r="B1595" s="86"/>
      <c r="C1595" s="86"/>
      <c r="D1595" s="413"/>
      <c r="E1595" s="97"/>
      <c r="F1595" s="166"/>
      <c r="G1595" s="177"/>
      <c r="H1595" s="539"/>
      <c r="I1595" s="300"/>
      <c r="J1595" s="300"/>
      <c r="K1595" s="300"/>
      <c r="L1595" s="300"/>
      <c r="M1595" s="300"/>
    </row>
    <row r="1596" spans="1:13" s="47" customFormat="1" ht="15" customHeight="1">
      <c r="A1596" s="306">
        <v>4</v>
      </c>
      <c r="B1596" s="94" t="s">
        <v>407</v>
      </c>
      <c r="C1596" s="96"/>
      <c r="D1596" s="258">
        <v>1</v>
      </c>
      <c r="E1596" s="95" t="s">
        <v>253</v>
      </c>
      <c r="F1596" s="166"/>
      <c r="G1596" s="177"/>
      <c r="H1596" s="539"/>
      <c r="I1596" s="300"/>
      <c r="J1596" s="300"/>
      <c r="K1596" s="300"/>
      <c r="L1596" s="300"/>
      <c r="M1596" s="300"/>
    </row>
    <row r="1597" spans="1:13" s="47" customFormat="1" ht="15" customHeight="1">
      <c r="A1597" s="313"/>
      <c r="B1597" s="93"/>
      <c r="C1597" s="334"/>
      <c r="D1597" s="442"/>
      <c r="E1597" s="97"/>
      <c r="F1597" s="168"/>
      <c r="G1597" s="179"/>
      <c r="H1597" s="537"/>
      <c r="I1597" s="300"/>
      <c r="J1597" s="300"/>
      <c r="K1597" s="300"/>
      <c r="L1597" s="300"/>
      <c r="M1597" s="300"/>
    </row>
    <row r="1598" spans="1:13" s="47" customFormat="1" ht="15" customHeight="1">
      <c r="A1598" s="313">
        <v>5</v>
      </c>
      <c r="B1598" s="94" t="s">
        <v>685</v>
      </c>
      <c r="C1598" s="96"/>
      <c r="D1598" s="258">
        <v>1</v>
      </c>
      <c r="E1598" s="95" t="s">
        <v>253</v>
      </c>
      <c r="F1598" s="167"/>
      <c r="G1598" s="178"/>
      <c r="H1598" s="538"/>
      <c r="I1598" s="300"/>
      <c r="J1598" s="300"/>
      <c r="K1598" s="300"/>
      <c r="L1598" s="300"/>
      <c r="M1598" s="300"/>
    </row>
    <row r="1599" spans="1:13" s="47" customFormat="1" ht="15" customHeight="1">
      <c r="A1599" s="307"/>
      <c r="B1599" s="86"/>
      <c r="C1599" s="86"/>
      <c r="D1599" s="413"/>
      <c r="E1599" s="97"/>
      <c r="F1599" s="168"/>
      <c r="G1599" s="179"/>
      <c r="H1599" s="537"/>
      <c r="I1599" s="300"/>
      <c r="J1599" s="300"/>
      <c r="K1599" s="300"/>
      <c r="L1599" s="300"/>
      <c r="M1599" s="300"/>
    </row>
    <row r="1600" spans="1:13" s="47" customFormat="1" ht="15" customHeight="1">
      <c r="A1600" s="306">
        <v>6</v>
      </c>
      <c r="B1600" s="94" t="s">
        <v>309</v>
      </c>
      <c r="C1600" s="96"/>
      <c r="D1600" s="258">
        <v>1</v>
      </c>
      <c r="E1600" s="95" t="s">
        <v>253</v>
      </c>
      <c r="F1600" s="167"/>
      <c r="G1600" s="178"/>
      <c r="H1600" s="538"/>
      <c r="I1600" s="300"/>
      <c r="J1600" s="300"/>
      <c r="K1600" s="300"/>
      <c r="L1600" s="300"/>
      <c r="M1600" s="300"/>
    </row>
    <row r="1601" spans="1:13" s="47" customFormat="1" ht="15" customHeight="1">
      <c r="A1601" s="307"/>
      <c r="B1601" s="86"/>
      <c r="C1601" s="86"/>
      <c r="D1601" s="413"/>
      <c r="E1601" s="97"/>
      <c r="F1601" s="168"/>
      <c r="G1601" s="180"/>
      <c r="H1601" s="537"/>
      <c r="I1601" s="300"/>
      <c r="J1601" s="300"/>
      <c r="K1601" s="300"/>
      <c r="L1601" s="300"/>
      <c r="M1601" s="300"/>
    </row>
    <row r="1602" spans="1:13" s="47" customFormat="1" ht="15" customHeight="1">
      <c r="A1602" s="306">
        <v>7</v>
      </c>
      <c r="B1602" s="94" t="s">
        <v>390</v>
      </c>
      <c r="C1602" s="96"/>
      <c r="D1602" s="258">
        <v>1</v>
      </c>
      <c r="E1602" s="95" t="s">
        <v>253</v>
      </c>
      <c r="F1602" s="167"/>
      <c r="G1602" s="178"/>
      <c r="H1602" s="538"/>
      <c r="I1602" s="300"/>
      <c r="J1602" s="300"/>
      <c r="K1602" s="300"/>
      <c r="L1602" s="300"/>
      <c r="M1602" s="300"/>
    </row>
    <row r="1603" spans="1:13" s="47" customFormat="1" ht="15" customHeight="1">
      <c r="A1603" s="307"/>
      <c r="B1603" s="86"/>
      <c r="C1603" s="86"/>
      <c r="D1603" s="413"/>
      <c r="E1603" s="97"/>
      <c r="F1603" s="168"/>
      <c r="G1603" s="180"/>
      <c r="H1603" s="537"/>
      <c r="I1603" s="300"/>
      <c r="J1603" s="300"/>
      <c r="K1603" s="300"/>
      <c r="L1603" s="300"/>
      <c r="M1603" s="300"/>
    </row>
    <row r="1604" spans="1:13" s="47" customFormat="1" ht="15" customHeight="1">
      <c r="A1604" s="306"/>
      <c r="B1604" s="94"/>
      <c r="C1604" s="96"/>
      <c r="D1604" s="258"/>
      <c r="E1604" s="95"/>
      <c r="F1604" s="167"/>
      <c r="G1604" s="178"/>
      <c r="H1604" s="538"/>
      <c r="I1604" s="300"/>
      <c r="J1604" s="300"/>
      <c r="K1604" s="300"/>
      <c r="L1604" s="300"/>
      <c r="M1604" s="300"/>
    </row>
    <row r="1605" spans="1:13" s="47" customFormat="1" ht="15" customHeight="1">
      <c r="A1605" s="307"/>
      <c r="B1605" s="86"/>
      <c r="C1605" s="86"/>
      <c r="D1605" s="413"/>
      <c r="E1605" s="97"/>
      <c r="F1605" s="168"/>
      <c r="G1605" s="180"/>
      <c r="H1605" s="537"/>
      <c r="I1605" s="300"/>
      <c r="J1605" s="300"/>
      <c r="K1605" s="300"/>
      <c r="L1605" s="300"/>
      <c r="M1605" s="300"/>
    </row>
    <row r="1606" spans="1:13" s="47" customFormat="1" ht="15" customHeight="1">
      <c r="A1606" s="306"/>
      <c r="B1606" s="94"/>
      <c r="C1606" s="96"/>
      <c r="D1606" s="258"/>
      <c r="E1606" s="95"/>
      <c r="F1606" s="167"/>
      <c r="G1606" s="178"/>
      <c r="H1606" s="538"/>
      <c r="I1606" s="300"/>
      <c r="J1606" s="300"/>
      <c r="K1606" s="300"/>
      <c r="L1606" s="300"/>
      <c r="M1606" s="300"/>
    </row>
    <row r="1607" spans="1:13" s="47" customFormat="1" ht="15" customHeight="1">
      <c r="A1607" s="307"/>
      <c r="B1607" s="86"/>
      <c r="C1607" s="86"/>
      <c r="D1607" s="439"/>
      <c r="E1607" s="97"/>
      <c r="F1607" s="168"/>
      <c r="G1607" s="179"/>
      <c r="H1607" s="537"/>
      <c r="I1607" s="300"/>
      <c r="J1607" s="300"/>
      <c r="K1607" s="300"/>
      <c r="L1607" s="300"/>
      <c r="M1607" s="300"/>
    </row>
    <row r="1608" spans="1:13" s="47" customFormat="1" ht="15" customHeight="1">
      <c r="A1608" s="306"/>
      <c r="B1608" s="94"/>
      <c r="C1608" s="96"/>
      <c r="D1608" s="440"/>
      <c r="E1608" s="95"/>
      <c r="F1608" s="167"/>
      <c r="G1608" s="178"/>
      <c r="H1608" s="538"/>
      <c r="I1608" s="300"/>
      <c r="J1608" s="300"/>
      <c r="K1608" s="300"/>
      <c r="L1608" s="300"/>
      <c r="M1608" s="300"/>
    </row>
    <row r="1609" spans="1:13" s="47" customFormat="1" ht="15" customHeight="1">
      <c r="A1609" s="307"/>
      <c r="B1609" s="86"/>
      <c r="C1609" s="86"/>
      <c r="D1609" s="413"/>
      <c r="E1609" s="97"/>
      <c r="F1609" s="168"/>
      <c r="G1609" s="179"/>
      <c r="H1609" s="537"/>
      <c r="I1609" s="300"/>
      <c r="J1609" s="300"/>
      <c r="K1609" s="300"/>
      <c r="L1609" s="300"/>
      <c r="M1609" s="300"/>
    </row>
    <row r="1610" spans="1:13" s="47" customFormat="1" ht="15" customHeight="1">
      <c r="A1610" s="306"/>
      <c r="B1610" s="94"/>
      <c r="C1610" s="96"/>
      <c r="D1610" s="258"/>
      <c r="E1610" s="95"/>
      <c r="F1610" s="167"/>
      <c r="G1610" s="178"/>
      <c r="H1610" s="538"/>
      <c r="I1610" s="300"/>
      <c r="J1610" s="300"/>
      <c r="K1610" s="300"/>
      <c r="L1610" s="300"/>
      <c r="M1610" s="300"/>
    </row>
    <row r="1611" spans="1:13" s="47" customFormat="1" ht="15" customHeight="1">
      <c r="A1611" s="307"/>
      <c r="B1611" s="86"/>
      <c r="C1611" s="86"/>
      <c r="D1611" s="413"/>
      <c r="E1611" s="97"/>
      <c r="F1611" s="168"/>
      <c r="G1611" s="179"/>
      <c r="H1611" s="537"/>
      <c r="I1611" s="300"/>
      <c r="J1611" s="300"/>
      <c r="K1611" s="300"/>
      <c r="L1611" s="300"/>
      <c r="M1611" s="300"/>
    </row>
    <row r="1612" spans="1:13" s="47" customFormat="1" ht="15" customHeight="1">
      <c r="A1612" s="306"/>
      <c r="B1612" s="94"/>
      <c r="C1612" s="96"/>
      <c r="D1612" s="258"/>
      <c r="E1612" s="95"/>
      <c r="F1612" s="167"/>
      <c r="G1612" s="178"/>
      <c r="H1612" s="538"/>
      <c r="I1612" s="300"/>
      <c r="J1612" s="300"/>
      <c r="K1612" s="300"/>
      <c r="L1612" s="300"/>
      <c r="M1612" s="300"/>
    </row>
    <row r="1613" spans="1:13" s="47" customFormat="1" ht="15" customHeight="1">
      <c r="A1613" s="313"/>
      <c r="B1613" s="333"/>
      <c r="C1613" s="334"/>
      <c r="D1613" s="443"/>
      <c r="E1613" s="98"/>
      <c r="F1613" s="166"/>
      <c r="G1613" s="177"/>
      <c r="H1613" s="539"/>
      <c r="I1613" s="300"/>
      <c r="J1613" s="300"/>
      <c r="K1613" s="300"/>
      <c r="L1613" s="300"/>
      <c r="M1613" s="300"/>
    </row>
    <row r="1614" spans="1:13" s="47" customFormat="1" ht="15" customHeight="1">
      <c r="A1614" s="313"/>
      <c r="B1614" s="94"/>
      <c r="C1614" s="334"/>
      <c r="D1614" s="440"/>
      <c r="E1614" s="95"/>
      <c r="F1614" s="166"/>
      <c r="G1614" s="177"/>
      <c r="H1614" s="539"/>
      <c r="I1614" s="300"/>
      <c r="J1614" s="300"/>
      <c r="K1614" s="300"/>
      <c r="L1614" s="300"/>
      <c r="M1614" s="300"/>
    </row>
    <row r="1615" spans="1:13" s="47" customFormat="1" ht="15" customHeight="1">
      <c r="A1615" s="307"/>
      <c r="B1615" s="86"/>
      <c r="C1615" s="86"/>
      <c r="D1615" s="439"/>
      <c r="E1615" s="97"/>
      <c r="F1615" s="168"/>
      <c r="G1615" s="179"/>
      <c r="H1615" s="537"/>
      <c r="I1615" s="300"/>
      <c r="J1615" s="300"/>
      <c r="K1615" s="300"/>
      <c r="L1615" s="300"/>
      <c r="M1615" s="300"/>
    </row>
    <row r="1616" spans="1:13" s="47" customFormat="1" ht="15" customHeight="1">
      <c r="A1616" s="306"/>
      <c r="B1616" s="94"/>
      <c r="C1616" s="96"/>
      <c r="D1616" s="440"/>
      <c r="E1616" s="95"/>
      <c r="F1616" s="167"/>
      <c r="G1616" s="178"/>
      <c r="H1616" s="538"/>
      <c r="I1616" s="300"/>
      <c r="J1616" s="300"/>
      <c r="K1616" s="300"/>
      <c r="L1616" s="300"/>
      <c r="M1616" s="300"/>
    </row>
    <row r="1617" spans="1:13" s="47" customFormat="1" ht="15" customHeight="1">
      <c r="A1617" s="307"/>
      <c r="B1617" s="333"/>
      <c r="C1617" s="86"/>
      <c r="D1617" s="439"/>
      <c r="E1617" s="97"/>
      <c r="F1617" s="166"/>
      <c r="G1617" s="180"/>
      <c r="H1617" s="540"/>
      <c r="I1617" s="300"/>
      <c r="J1617" s="300"/>
      <c r="K1617" s="300"/>
      <c r="L1617" s="300"/>
      <c r="M1617" s="300"/>
    </row>
    <row r="1618" spans="1:13" s="47" customFormat="1" ht="15" customHeight="1">
      <c r="A1618" s="306"/>
      <c r="B1618" s="95" t="s">
        <v>480</v>
      </c>
      <c r="C1618" s="96"/>
      <c r="D1618" s="440"/>
      <c r="E1618" s="95"/>
      <c r="F1618" s="167"/>
      <c r="G1618" s="178"/>
      <c r="H1618" s="541"/>
      <c r="I1618" s="300"/>
      <c r="J1618" s="300"/>
      <c r="K1618" s="300"/>
      <c r="L1618" s="300"/>
      <c r="M1618" s="300"/>
    </row>
    <row r="1619" spans="1:13" s="47" customFormat="1" ht="15" customHeight="1">
      <c r="A1619" s="75"/>
      <c r="B1619" s="97"/>
      <c r="C1619" s="334"/>
      <c r="D1619" s="444"/>
      <c r="E1619" s="97"/>
      <c r="F1619" s="166"/>
      <c r="G1619" s="177"/>
      <c r="H1619" s="539"/>
      <c r="I1619" s="300"/>
      <c r="J1619" s="300"/>
      <c r="K1619" s="300"/>
      <c r="L1619" s="300"/>
      <c r="M1619" s="300"/>
    </row>
    <row r="1620" spans="1:13" s="47" customFormat="1" ht="15" customHeight="1">
      <c r="A1620" s="317"/>
      <c r="B1620" s="335"/>
      <c r="C1620" s="353"/>
      <c r="D1620" s="445"/>
      <c r="E1620" s="335"/>
      <c r="F1620" s="490"/>
      <c r="G1620" s="508"/>
      <c r="H1620" s="542"/>
      <c r="I1620" s="300"/>
      <c r="J1620" s="300"/>
      <c r="K1620" s="300"/>
      <c r="L1620" s="300"/>
      <c r="M1620" s="300"/>
    </row>
    <row r="1621" spans="1:13" s="47" customFormat="1" ht="15" customHeight="1">
      <c r="A1621" s="318"/>
      <c r="B1621" s="327"/>
      <c r="C1621" s="354"/>
      <c r="D1621" s="446"/>
      <c r="E1621" s="327"/>
      <c r="F1621" s="492"/>
      <c r="G1621" s="516"/>
      <c r="H1621" s="532"/>
      <c r="I1621" s="300"/>
      <c r="J1621" s="300"/>
      <c r="K1621" s="300"/>
      <c r="L1621" s="300"/>
      <c r="M1621" s="300"/>
    </row>
    <row r="1622" spans="1:13" s="47" customFormat="1" ht="15" customHeight="1">
      <c r="A1622" s="311">
        <v>1</v>
      </c>
      <c r="B1622" s="94" t="s">
        <v>138</v>
      </c>
      <c r="C1622" s="344"/>
      <c r="D1622" s="447"/>
      <c r="E1622" s="93"/>
      <c r="F1622" s="166"/>
      <c r="G1622" s="512"/>
      <c r="H1622" s="197"/>
      <c r="I1622" s="300"/>
      <c r="J1622" s="300"/>
      <c r="K1622" s="300"/>
      <c r="L1622" s="300"/>
      <c r="M1622" s="300"/>
    </row>
    <row r="1623" spans="1:13" s="47" customFormat="1" ht="15" customHeight="1">
      <c r="A1623" s="309"/>
      <c r="B1623" s="86"/>
      <c r="C1623" s="342"/>
      <c r="D1623" s="378"/>
      <c r="E1623" s="86"/>
      <c r="F1623" s="168"/>
      <c r="G1623" s="510"/>
      <c r="H1623" s="199"/>
      <c r="I1623" s="300"/>
      <c r="J1623" s="300"/>
      <c r="K1623" s="300"/>
      <c r="L1623" s="300"/>
      <c r="M1623" s="300"/>
    </row>
    <row r="1624" spans="1:13" s="47" customFormat="1" ht="15" customHeight="1">
      <c r="A1624" s="310"/>
      <c r="B1624" s="94" t="s">
        <v>573</v>
      </c>
      <c r="C1624" s="343"/>
      <c r="D1624" s="393"/>
      <c r="E1624" s="478"/>
      <c r="F1624" s="167"/>
      <c r="G1624" s="511"/>
      <c r="H1624" s="198"/>
      <c r="I1624" s="300"/>
      <c r="J1624" s="300"/>
      <c r="K1624" s="300"/>
      <c r="L1624" s="300"/>
      <c r="M1624" s="300"/>
    </row>
    <row r="1625" spans="1:13" s="47" customFormat="1" ht="15" customHeight="1">
      <c r="A1625" s="309"/>
      <c r="B1625" s="230"/>
      <c r="C1625" s="342"/>
      <c r="D1625" s="378"/>
      <c r="E1625" s="86"/>
      <c r="F1625" s="502"/>
      <c r="G1625" s="510"/>
      <c r="H1625" s="199"/>
      <c r="I1625" s="300"/>
      <c r="J1625" s="300"/>
      <c r="K1625" s="300"/>
      <c r="L1625" s="300"/>
      <c r="M1625" s="300"/>
    </row>
    <row r="1626" spans="1:13" s="47" customFormat="1" ht="15" customHeight="1">
      <c r="A1626" s="310"/>
      <c r="B1626" s="105" t="s">
        <v>828</v>
      </c>
      <c r="C1626" s="343" t="s">
        <v>428</v>
      </c>
      <c r="D1626" s="458">
        <v>367</v>
      </c>
      <c r="E1626" s="478" t="s">
        <v>749</v>
      </c>
      <c r="F1626" s="503"/>
      <c r="G1626" s="511"/>
      <c r="H1626" s="198"/>
      <c r="I1626" s="300"/>
      <c r="J1626" s="300"/>
      <c r="K1626" s="300"/>
      <c r="L1626" s="300"/>
      <c r="M1626" s="300"/>
    </row>
    <row r="1627" spans="1:13" s="47" customFormat="1" ht="15" customHeight="1">
      <c r="A1627" s="309"/>
      <c r="C1627" s="342"/>
      <c r="D1627" s="375"/>
      <c r="E1627" s="86"/>
      <c r="F1627" s="502"/>
      <c r="G1627" s="510"/>
      <c r="H1627" s="199"/>
      <c r="I1627" s="300"/>
      <c r="J1627" s="300"/>
      <c r="K1627" s="300"/>
      <c r="L1627" s="300"/>
      <c r="M1627" s="300"/>
    </row>
    <row r="1628" spans="1:13" s="47" customFormat="1" ht="15" customHeight="1">
      <c r="A1628" s="310"/>
      <c r="B1628" s="47" t="s">
        <v>526</v>
      </c>
      <c r="C1628" s="343" t="s">
        <v>775</v>
      </c>
      <c r="D1628" s="458">
        <v>133</v>
      </c>
      <c r="E1628" s="478" t="s">
        <v>749</v>
      </c>
      <c r="F1628" s="503"/>
      <c r="G1628" s="511"/>
      <c r="H1628" s="198"/>
      <c r="I1628" s="300"/>
      <c r="J1628" s="300"/>
      <c r="K1628" s="300"/>
      <c r="L1628" s="300"/>
      <c r="M1628" s="300"/>
    </row>
    <row r="1629" spans="1:13" s="47" customFormat="1" ht="15" customHeight="1">
      <c r="A1629" s="309"/>
      <c r="B1629" s="86"/>
      <c r="C1629" s="342"/>
      <c r="D1629" s="375"/>
      <c r="E1629" s="86"/>
      <c r="F1629" s="502"/>
      <c r="G1629" s="510"/>
      <c r="H1629" s="199"/>
      <c r="I1629" s="300"/>
      <c r="J1629" s="300"/>
      <c r="K1629" s="300"/>
      <c r="L1629" s="300"/>
      <c r="M1629" s="300"/>
    </row>
    <row r="1630" spans="1:13" s="47" customFormat="1" ht="15" customHeight="1">
      <c r="A1630" s="310"/>
      <c r="B1630" s="94" t="s">
        <v>880</v>
      </c>
      <c r="C1630" s="344"/>
      <c r="D1630" s="384">
        <v>500</v>
      </c>
      <c r="E1630" s="478" t="s">
        <v>749</v>
      </c>
      <c r="F1630" s="503"/>
      <c r="G1630" s="511"/>
      <c r="H1630" s="198"/>
      <c r="I1630" s="300"/>
      <c r="J1630" s="300"/>
      <c r="K1630" s="300"/>
      <c r="L1630" s="300"/>
      <c r="M1630" s="300"/>
    </row>
    <row r="1631" spans="1:13" s="47" customFormat="1" ht="15" customHeight="1">
      <c r="A1631" s="309"/>
      <c r="B1631" s="86"/>
      <c r="C1631" s="342"/>
      <c r="D1631" s="375"/>
      <c r="E1631" s="86"/>
      <c r="F1631" s="502"/>
      <c r="G1631" s="510"/>
      <c r="H1631" s="199"/>
      <c r="I1631" s="300"/>
      <c r="J1631" s="300"/>
      <c r="K1631" s="300"/>
      <c r="L1631" s="300"/>
      <c r="M1631" s="300"/>
    </row>
    <row r="1632" spans="1:13" s="47" customFormat="1" ht="15" customHeight="1">
      <c r="A1632" s="310"/>
      <c r="B1632" s="94" t="s">
        <v>810</v>
      </c>
      <c r="C1632" s="343"/>
      <c r="D1632" s="384">
        <v>500</v>
      </c>
      <c r="E1632" s="478" t="s">
        <v>749</v>
      </c>
      <c r="F1632" s="503"/>
      <c r="G1632" s="511"/>
      <c r="H1632" s="198"/>
      <c r="I1632" s="300"/>
      <c r="J1632" s="300"/>
      <c r="K1632" s="300"/>
      <c r="L1632" s="300"/>
      <c r="M1632" s="300"/>
    </row>
    <row r="1633" spans="1:13" s="47" customFormat="1" ht="15" customHeight="1">
      <c r="A1633" s="309"/>
      <c r="B1633" s="86"/>
      <c r="C1633" s="342"/>
      <c r="D1633" s="375"/>
      <c r="E1633" s="86"/>
      <c r="F1633" s="502"/>
      <c r="G1633" s="510"/>
      <c r="H1633" s="199"/>
      <c r="I1633" s="300"/>
      <c r="J1633" s="300"/>
      <c r="K1633" s="300"/>
      <c r="L1633" s="300"/>
      <c r="M1633" s="300"/>
    </row>
    <row r="1634" spans="1:13" s="47" customFormat="1" ht="15" customHeight="1">
      <c r="A1634" s="310"/>
      <c r="B1634" s="94" t="s">
        <v>679</v>
      </c>
      <c r="C1634" s="343"/>
      <c r="D1634" s="384">
        <v>1</v>
      </c>
      <c r="E1634" s="478" t="s">
        <v>891</v>
      </c>
      <c r="F1634" s="503"/>
      <c r="G1634" s="511"/>
      <c r="H1634" s="198"/>
      <c r="I1634" s="300"/>
      <c r="J1634" s="300"/>
      <c r="K1634" s="300"/>
      <c r="L1634" s="300"/>
      <c r="M1634" s="300"/>
    </row>
    <row r="1635" spans="1:13" s="47" customFormat="1" ht="15" customHeight="1">
      <c r="A1635" s="309"/>
      <c r="B1635" s="86"/>
      <c r="C1635" s="342"/>
      <c r="D1635" s="375"/>
      <c r="E1635" s="86"/>
      <c r="F1635" s="502"/>
      <c r="G1635" s="510"/>
      <c r="H1635" s="199"/>
      <c r="I1635" s="300"/>
      <c r="J1635" s="300"/>
      <c r="K1635" s="300"/>
      <c r="L1635" s="300"/>
      <c r="M1635" s="300"/>
    </row>
    <row r="1636" spans="1:13" s="47" customFormat="1" ht="15" customHeight="1">
      <c r="A1636" s="310"/>
      <c r="B1636" s="94" t="s">
        <v>216</v>
      </c>
      <c r="C1636" s="344"/>
      <c r="D1636" s="384">
        <v>1</v>
      </c>
      <c r="E1636" s="478" t="s">
        <v>253</v>
      </c>
      <c r="F1636" s="503"/>
      <c r="G1636" s="511"/>
      <c r="H1636" s="198"/>
      <c r="I1636" s="300"/>
      <c r="J1636" s="300"/>
      <c r="K1636" s="300"/>
      <c r="L1636" s="300"/>
      <c r="M1636" s="300"/>
    </row>
    <row r="1637" spans="1:13" s="47" customFormat="1" ht="15" customHeight="1">
      <c r="A1637" s="309"/>
      <c r="B1637" s="86"/>
      <c r="C1637" s="342"/>
      <c r="D1637" s="375"/>
      <c r="E1637" s="86"/>
      <c r="F1637" s="502"/>
      <c r="G1637" s="510"/>
      <c r="H1637" s="199"/>
      <c r="I1637" s="300"/>
      <c r="J1637" s="300"/>
      <c r="K1637" s="300"/>
      <c r="L1637" s="300"/>
      <c r="M1637" s="300"/>
    </row>
    <row r="1638" spans="1:13" s="47" customFormat="1" ht="15" customHeight="1">
      <c r="A1638" s="310"/>
      <c r="B1638" s="94" t="s">
        <v>56</v>
      </c>
      <c r="C1638" s="344" t="s">
        <v>116</v>
      </c>
      <c r="D1638" s="384">
        <v>220</v>
      </c>
      <c r="E1638" s="478" t="s">
        <v>283</v>
      </c>
      <c r="F1638" s="503"/>
      <c r="G1638" s="511"/>
      <c r="H1638" s="198"/>
      <c r="I1638" s="300"/>
      <c r="J1638" s="300"/>
      <c r="K1638" s="300"/>
      <c r="L1638" s="300"/>
      <c r="M1638" s="300"/>
    </row>
    <row r="1639" spans="1:13" s="47" customFormat="1" ht="15" customHeight="1">
      <c r="A1639" s="309"/>
      <c r="B1639" s="86"/>
      <c r="C1639" s="342"/>
      <c r="D1639" s="378"/>
      <c r="E1639" s="86"/>
      <c r="F1639" s="168"/>
      <c r="G1639" s="510"/>
      <c r="H1639" s="199"/>
      <c r="I1639" s="300"/>
      <c r="J1639" s="300"/>
      <c r="K1639" s="300"/>
      <c r="L1639" s="300"/>
      <c r="M1639" s="300"/>
    </row>
    <row r="1640" spans="1:13" s="47" customFormat="1" ht="15" customHeight="1">
      <c r="A1640" s="310"/>
      <c r="B1640" s="94"/>
      <c r="C1640" s="343"/>
      <c r="D1640" s="459"/>
      <c r="E1640" s="478"/>
      <c r="F1640" s="167"/>
      <c r="G1640" s="511"/>
      <c r="H1640" s="198"/>
      <c r="I1640" s="300"/>
      <c r="J1640" s="300"/>
      <c r="K1640" s="300"/>
      <c r="L1640" s="300"/>
      <c r="M1640" s="300"/>
    </row>
    <row r="1641" spans="1:13" s="47" customFormat="1" ht="15" customHeight="1">
      <c r="A1641" s="309"/>
      <c r="B1641" s="86"/>
      <c r="C1641" s="342"/>
      <c r="D1641" s="450"/>
      <c r="E1641" s="86"/>
      <c r="F1641" s="168"/>
      <c r="G1641" s="510"/>
      <c r="H1641" s="199"/>
      <c r="I1641" s="300"/>
      <c r="J1641" s="300"/>
      <c r="K1641" s="300"/>
      <c r="L1641" s="300"/>
      <c r="M1641" s="300"/>
    </row>
    <row r="1642" spans="1:13" s="47" customFormat="1" ht="15" customHeight="1">
      <c r="A1642" s="310"/>
      <c r="B1642" s="94"/>
      <c r="C1642" s="343"/>
      <c r="D1642" s="167"/>
      <c r="E1642" s="95"/>
      <c r="F1642" s="453"/>
      <c r="G1642" s="511"/>
      <c r="H1642" s="198"/>
      <c r="I1642" s="300"/>
      <c r="J1642" s="300"/>
      <c r="K1642" s="300"/>
      <c r="L1642" s="300"/>
      <c r="M1642" s="300"/>
    </row>
    <row r="1643" spans="1:13" s="47" customFormat="1" ht="15" customHeight="1">
      <c r="A1643" s="309"/>
      <c r="B1643" s="86"/>
      <c r="C1643" s="342"/>
      <c r="D1643" s="450"/>
      <c r="E1643" s="86"/>
      <c r="F1643" s="168"/>
      <c r="G1643" s="510"/>
      <c r="H1643" s="199"/>
      <c r="I1643" s="300"/>
      <c r="J1643" s="300"/>
      <c r="K1643" s="300"/>
      <c r="L1643" s="300"/>
      <c r="M1643" s="300"/>
    </row>
    <row r="1644" spans="1:13" s="47" customFormat="1" ht="15" customHeight="1">
      <c r="A1644" s="310"/>
      <c r="B1644" s="94"/>
      <c r="C1644" s="343"/>
      <c r="D1644" s="449"/>
      <c r="E1644" s="478"/>
      <c r="F1644" s="453"/>
      <c r="G1644" s="511"/>
      <c r="H1644" s="198"/>
      <c r="I1644" s="300"/>
      <c r="J1644" s="300"/>
      <c r="K1644" s="300"/>
      <c r="L1644" s="300"/>
      <c r="M1644" s="300"/>
    </row>
    <row r="1645" spans="1:13" s="47" customFormat="1" ht="15" customHeight="1">
      <c r="A1645" s="309"/>
      <c r="B1645" s="86"/>
      <c r="C1645" s="342"/>
      <c r="D1645" s="168"/>
      <c r="E1645" s="86"/>
      <c r="F1645" s="168"/>
      <c r="G1645" s="510"/>
      <c r="H1645" s="199"/>
      <c r="I1645" s="300"/>
      <c r="J1645" s="300"/>
      <c r="K1645" s="300"/>
      <c r="L1645" s="300"/>
      <c r="M1645" s="300"/>
    </row>
    <row r="1646" spans="1:13" s="47" customFormat="1" ht="15" customHeight="1">
      <c r="A1646" s="310"/>
      <c r="B1646" s="94"/>
      <c r="C1646" s="343"/>
      <c r="D1646" s="449"/>
      <c r="E1646" s="478"/>
      <c r="F1646" s="453"/>
      <c r="G1646" s="511"/>
      <c r="H1646" s="198"/>
      <c r="I1646" s="300"/>
      <c r="J1646" s="300"/>
      <c r="K1646" s="300"/>
      <c r="L1646" s="300"/>
      <c r="M1646" s="300"/>
    </row>
    <row r="1647" spans="1:13" s="47" customFormat="1" ht="15" customHeight="1">
      <c r="A1647" s="309"/>
      <c r="B1647" s="86"/>
      <c r="C1647" s="342"/>
      <c r="D1647" s="168"/>
      <c r="E1647" s="86"/>
      <c r="F1647" s="168"/>
      <c r="G1647" s="510"/>
      <c r="H1647" s="199"/>
      <c r="I1647" s="300"/>
      <c r="J1647" s="300"/>
      <c r="K1647" s="300"/>
      <c r="L1647" s="300"/>
      <c r="M1647" s="300"/>
    </row>
    <row r="1648" spans="1:13" s="47" customFormat="1" ht="15" customHeight="1">
      <c r="A1648" s="310"/>
      <c r="B1648" s="94"/>
      <c r="C1648" s="343"/>
      <c r="D1648" s="449"/>
      <c r="E1648" s="478"/>
      <c r="F1648" s="453"/>
      <c r="G1648" s="511"/>
      <c r="H1648" s="198"/>
      <c r="I1648" s="300"/>
      <c r="J1648" s="300"/>
      <c r="K1648" s="300"/>
      <c r="L1648" s="300"/>
      <c r="M1648" s="300"/>
    </row>
    <row r="1649" spans="1:13" s="47" customFormat="1" ht="15" customHeight="1">
      <c r="A1649" s="309"/>
      <c r="B1649" s="86"/>
      <c r="C1649" s="342"/>
      <c r="D1649" s="450"/>
      <c r="E1649" s="86"/>
      <c r="F1649" s="168"/>
      <c r="G1649" s="510"/>
      <c r="H1649" s="199"/>
      <c r="I1649" s="300"/>
      <c r="J1649" s="300"/>
      <c r="K1649" s="300"/>
      <c r="L1649" s="300"/>
      <c r="M1649" s="300"/>
    </row>
    <row r="1650" spans="1:13" s="47" customFormat="1" ht="15" customHeight="1">
      <c r="A1650" s="310"/>
      <c r="B1650" s="94"/>
      <c r="C1650" s="123"/>
      <c r="D1650" s="452"/>
      <c r="E1650" s="478"/>
      <c r="F1650" s="453"/>
      <c r="G1650" s="511"/>
      <c r="H1650" s="198"/>
      <c r="I1650" s="300"/>
      <c r="J1650" s="300"/>
      <c r="K1650" s="300"/>
      <c r="L1650" s="300"/>
      <c r="M1650" s="300"/>
    </row>
    <row r="1651" spans="1:13" s="47" customFormat="1" ht="15" customHeight="1">
      <c r="A1651" s="309"/>
      <c r="B1651" s="86"/>
      <c r="C1651" s="342"/>
      <c r="D1651" s="450"/>
      <c r="E1651" s="86"/>
      <c r="F1651" s="168"/>
      <c r="G1651" s="510"/>
      <c r="H1651" s="199"/>
      <c r="I1651" s="300"/>
      <c r="J1651" s="300"/>
      <c r="K1651" s="300"/>
      <c r="L1651" s="300"/>
      <c r="M1651" s="300"/>
    </row>
    <row r="1652" spans="1:13" s="47" customFormat="1" ht="15" customHeight="1">
      <c r="A1652" s="310"/>
      <c r="B1652" s="94"/>
      <c r="C1652" s="343"/>
      <c r="D1652" s="453"/>
      <c r="E1652" s="476"/>
      <c r="F1652" s="453"/>
      <c r="G1652" s="511"/>
      <c r="H1652" s="198"/>
      <c r="I1652" s="300"/>
      <c r="J1652" s="300"/>
      <c r="K1652" s="300"/>
      <c r="L1652" s="300"/>
      <c r="M1652" s="300"/>
    </row>
    <row r="1653" spans="1:13" s="47" customFormat="1" ht="15" customHeight="1">
      <c r="A1653" s="309"/>
      <c r="B1653" s="86"/>
      <c r="C1653" s="342"/>
      <c r="D1653" s="450"/>
      <c r="E1653" s="86"/>
      <c r="F1653" s="168"/>
      <c r="G1653" s="510"/>
      <c r="H1653" s="199"/>
      <c r="I1653" s="300"/>
      <c r="J1653" s="300"/>
      <c r="K1653" s="300"/>
      <c r="L1653" s="300"/>
      <c r="M1653" s="300"/>
    </row>
    <row r="1654" spans="1:13" s="47" customFormat="1" ht="15" customHeight="1">
      <c r="A1654" s="311"/>
      <c r="B1654" s="97" t="s">
        <v>698</v>
      </c>
      <c r="C1654" s="344"/>
      <c r="D1654" s="447"/>
      <c r="E1654" s="93"/>
      <c r="F1654" s="166"/>
      <c r="G1654" s="512"/>
      <c r="H1654" s="197"/>
      <c r="I1654" s="300"/>
      <c r="J1654" s="300"/>
      <c r="K1654" s="300"/>
      <c r="L1654" s="300"/>
      <c r="M1654" s="300"/>
    </row>
    <row r="1655" spans="1:13" s="47" customFormat="1" ht="15" customHeight="1">
      <c r="A1655" s="309"/>
      <c r="B1655" s="86"/>
      <c r="C1655" s="342"/>
      <c r="D1655" s="450"/>
      <c r="E1655" s="86"/>
      <c r="F1655" s="168"/>
      <c r="G1655" s="510"/>
      <c r="H1655" s="199"/>
      <c r="I1655" s="300"/>
      <c r="J1655" s="300"/>
      <c r="K1655" s="300"/>
      <c r="L1655" s="300"/>
      <c r="M1655" s="300"/>
    </row>
    <row r="1656" spans="1:13" s="47" customFormat="1" ht="15" customHeight="1">
      <c r="A1656" s="314"/>
      <c r="B1656" s="335"/>
      <c r="C1656" s="345"/>
      <c r="D1656" s="454"/>
      <c r="E1656" s="329"/>
      <c r="F1656" s="490"/>
      <c r="G1656" s="514"/>
      <c r="H1656" s="530"/>
      <c r="I1656" s="300"/>
      <c r="J1656" s="300"/>
      <c r="K1656" s="300"/>
      <c r="L1656" s="300"/>
      <c r="M1656" s="300"/>
    </row>
    <row r="1657" spans="1:13" s="47" customFormat="1" ht="15" customHeight="1">
      <c r="A1657" s="318"/>
      <c r="B1657" s="327"/>
      <c r="C1657" s="354"/>
      <c r="D1657" s="446"/>
      <c r="E1657" s="327"/>
      <c r="F1657" s="492"/>
      <c r="G1657" s="516"/>
      <c r="H1657" s="532"/>
      <c r="I1657" s="300"/>
      <c r="J1657" s="300"/>
      <c r="K1657" s="300"/>
      <c r="L1657" s="300"/>
      <c r="M1657" s="300"/>
    </row>
    <row r="1658" spans="1:13" s="47" customFormat="1" ht="15" customHeight="1">
      <c r="A1658" s="311">
        <v>2</v>
      </c>
      <c r="B1658" s="94" t="s">
        <v>161</v>
      </c>
      <c r="C1658" s="344"/>
      <c r="D1658" s="447"/>
      <c r="E1658" s="93"/>
      <c r="F1658" s="166"/>
      <c r="G1658" s="512"/>
      <c r="H1658" s="197"/>
      <c r="I1658" s="300"/>
      <c r="J1658" s="300"/>
      <c r="K1658" s="300"/>
      <c r="L1658" s="300"/>
      <c r="M1658" s="300"/>
    </row>
    <row r="1659" spans="1:13" s="47" customFormat="1" ht="15" customHeight="1">
      <c r="A1659" s="309"/>
      <c r="B1659" s="86"/>
      <c r="C1659" s="342"/>
      <c r="D1659" s="460"/>
      <c r="E1659" s="86"/>
      <c r="F1659" s="168"/>
      <c r="G1659" s="510"/>
      <c r="H1659" s="199"/>
      <c r="I1659" s="300"/>
      <c r="J1659" s="300"/>
      <c r="K1659" s="300"/>
      <c r="L1659" s="300"/>
      <c r="M1659" s="300"/>
    </row>
    <row r="1660" spans="1:13" s="47" customFormat="1" ht="15" customHeight="1">
      <c r="A1660" s="310"/>
      <c r="B1660" s="94" t="s">
        <v>944</v>
      </c>
      <c r="C1660" s="343"/>
      <c r="D1660" s="461"/>
      <c r="E1660" s="478"/>
      <c r="F1660" s="453"/>
      <c r="G1660" s="511"/>
      <c r="H1660" s="198"/>
      <c r="I1660" s="300"/>
      <c r="J1660" s="300"/>
      <c r="K1660" s="300"/>
      <c r="L1660" s="300"/>
      <c r="M1660" s="300"/>
    </row>
    <row r="1661" spans="1:13" s="47" customFormat="1" ht="15" customHeight="1">
      <c r="A1661" s="309"/>
      <c r="B1661" s="86"/>
      <c r="C1661" s="342"/>
      <c r="D1661" s="450"/>
      <c r="E1661" s="86"/>
      <c r="F1661" s="168"/>
      <c r="G1661" s="510"/>
      <c r="H1661" s="199"/>
      <c r="I1661" s="300"/>
      <c r="J1661" s="300"/>
      <c r="K1661" s="300"/>
      <c r="L1661" s="300"/>
      <c r="M1661" s="300"/>
    </row>
    <row r="1662" spans="1:13" s="47" customFormat="1" ht="15" customHeight="1">
      <c r="A1662" s="310"/>
      <c r="B1662" s="94" t="s">
        <v>241</v>
      </c>
      <c r="C1662" s="344" t="s">
        <v>298</v>
      </c>
      <c r="D1662" s="449">
        <v>48.8</v>
      </c>
      <c r="E1662" s="478" t="s">
        <v>45</v>
      </c>
      <c r="F1662" s="167"/>
      <c r="G1662" s="511"/>
      <c r="H1662" s="198"/>
      <c r="I1662" s="300"/>
      <c r="J1662" s="300"/>
      <c r="K1662" s="300"/>
      <c r="L1662" s="300"/>
      <c r="M1662" s="300"/>
    </row>
    <row r="1663" spans="1:13" s="47" customFormat="1" ht="15" customHeight="1">
      <c r="A1663" s="309"/>
      <c r="B1663" s="86"/>
      <c r="C1663" s="342"/>
      <c r="D1663" s="460"/>
      <c r="E1663" s="86"/>
      <c r="F1663" s="168"/>
      <c r="G1663" s="510"/>
      <c r="H1663" s="199"/>
      <c r="I1663" s="300"/>
      <c r="J1663" s="300"/>
      <c r="K1663" s="300"/>
      <c r="L1663" s="300"/>
      <c r="M1663" s="300"/>
    </row>
    <row r="1664" spans="1:13" s="47" customFormat="1" ht="15" customHeight="1">
      <c r="A1664" s="310"/>
      <c r="B1664" s="94"/>
      <c r="C1664" s="343"/>
      <c r="D1664" s="461"/>
      <c r="E1664" s="478"/>
      <c r="F1664" s="453"/>
      <c r="G1664" s="511"/>
      <c r="H1664" s="198"/>
      <c r="I1664" s="300"/>
      <c r="J1664" s="300"/>
      <c r="K1664" s="300"/>
      <c r="L1664" s="300"/>
      <c r="M1664" s="300"/>
    </row>
    <row r="1665" spans="1:13" s="47" customFormat="1" ht="15" customHeight="1">
      <c r="A1665" s="309"/>
      <c r="B1665" s="86"/>
      <c r="C1665" s="342"/>
      <c r="D1665" s="450"/>
      <c r="E1665" s="86"/>
      <c r="F1665" s="168"/>
      <c r="G1665" s="510"/>
      <c r="H1665" s="199"/>
      <c r="I1665" s="300"/>
      <c r="J1665" s="300"/>
      <c r="K1665" s="300"/>
      <c r="L1665" s="300"/>
      <c r="M1665" s="300"/>
    </row>
    <row r="1666" spans="1:13" s="47" customFormat="1" ht="15" customHeight="1">
      <c r="A1666" s="310"/>
      <c r="B1666" s="94"/>
      <c r="C1666" s="344"/>
      <c r="D1666" s="449"/>
      <c r="E1666" s="478"/>
      <c r="F1666" s="167"/>
      <c r="G1666" s="511"/>
      <c r="H1666" s="198"/>
      <c r="I1666" s="300"/>
      <c r="J1666" s="300"/>
      <c r="K1666" s="300"/>
      <c r="L1666" s="300"/>
      <c r="M1666" s="300"/>
    </row>
    <row r="1667" spans="1:13" s="47" customFormat="1" ht="15" customHeight="1">
      <c r="A1667" s="309"/>
      <c r="B1667" s="86"/>
      <c r="C1667" s="342"/>
      <c r="D1667" s="450"/>
      <c r="E1667" s="86"/>
      <c r="F1667" s="168"/>
      <c r="G1667" s="510"/>
      <c r="H1667" s="199"/>
      <c r="I1667" s="300"/>
      <c r="J1667" s="300"/>
      <c r="K1667" s="300"/>
      <c r="L1667" s="300"/>
      <c r="M1667" s="300"/>
    </row>
    <row r="1668" spans="1:13" s="47" customFormat="1" ht="15" customHeight="1">
      <c r="A1668" s="310"/>
      <c r="B1668" s="94"/>
      <c r="C1668" s="344"/>
      <c r="D1668" s="449"/>
      <c r="E1668" s="478"/>
      <c r="F1668" s="453"/>
      <c r="G1668" s="511"/>
      <c r="H1668" s="198"/>
      <c r="I1668" s="300"/>
      <c r="J1668" s="300"/>
      <c r="K1668" s="300"/>
      <c r="L1668" s="300"/>
      <c r="M1668" s="300"/>
    </row>
    <row r="1669" spans="1:13" s="47" customFormat="1" ht="15" customHeight="1">
      <c r="A1669" s="309"/>
      <c r="B1669" s="86"/>
      <c r="C1669" s="342"/>
      <c r="D1669" s="450"/>
      <c r="E1669" s="86"/>
      <c r="F1669" s="168"/>
      <c r="G1669" s="510"/>
      <c r="H1669" s="199"/>
      <c r="I1669" s="300"/>
      <c r="J1669" s="300"/>
      <c r="K1669" s="300"/>
      <c r="L1669" s="300"/>
      <c r="M1669" s="300"/>
    </row>
    <row r="1670" spans="1:13" s="47" customFormat="1" ht="15" customHeight="1">
      <c r="A1670" s="310"/>
      <c r="B1670" s="94"/>
      <c r="C1670" s="123"/>
      <c r="D1670" s="449"/>
      <c r="E1670" s="478"/>
      <c r="F1670" s="453"/>
      <c r="G1670" s="511"/>
      <c r="H1670" s="198"/>
      <c r="I1670" s="300"/>
      <c r="J1670" s="300"/>
      <c r="K1670" s="300"/>
      <c r="L1670" s="300"/>
      <c r="M1670" s="300"/>
    </row>
    <row r="1671" spans="1:13" s="47" customFormat="1" ht="15" customHeight="1">
      <c r="A1671" s="309"/>
      <c r="B1671" s="86"/>
      <c r="C1671" s="342"/>
      <c r="D1671" s="450"/>
      <c r="E1671" s="86"/>
      <c r="F1671" s="168"/>
      <c r="G1671" s="510"/>
      <c r="H1671" s="199"/>
      <c r="I1671" s="300"/>
      <c r="J1671" s="300"/>
      <c r="K1671" s="300"/>
      <c r="L1671" s="300"/>
      <c r="M1671" s="300"/>
    </row>
    <row r="1672" spans="1:13" s="47" customFormat="1" ht="15" customHeight="1">
      <c r="A1672" s="310"/>
      <c r="B1672" s="94"/>
      <c r="C1672" s="343"/>
      <c r="D1672" s="449"/>
      <c r="E1672" s="478"/>
      <c r="F1672" s="453"/>
      <c r="G1672" s="511"/>
      <c r="H1672" s="198"/>
      <c r="I1672" s="300"/>
      <c r="J1672" s="300"/>
      <c r="K1672" s="300"/>
      <c r="L1672" s="300"/>
      <c r="M1672" s="300"/>
    </row>
    <row r="1673" spans="1:13" s="47" customFormat="1" ht="15" customHeight="1">
      <c r="A1673" s="309"/>
      <c r="B1673" s="86"/>
      <c r="C1673" s="342"/>
      <c r="D1673" s="450"/>
      <c r="E1673" s="86"/>
      <c r="F1673" s="168"/>
      <c r="G1673" s="510"/>
      <c r="H1673" s="199"/>
      <c r="I1673" s="300"/>
      <c r="J1673" s="300"/>
      <c r="K1673" s="300"/>
      <c r="L1673" s="300"/>
      <c r="M1673" s="300"/>
    </row>
    <row r="1674" spans="1:13" s="47" customFormat="1" ht="15" customHeight="1">
      <c r="A1674" s="310"/>
      <c r="B1674" s="94"/>
      <c r="C1674" s="343"/>
      <c r="D1674" s="449"/>
      <c r="E1674" s="478"/>
      <c r="F1674" s="453"/>
      <c r="G1674" s="511"/>
      <c r="H1674" s="198"/>
      <c r="I1674" s="300"/>
      <c r="J1674" s="300"/>
      <c r="K1674" s="300"/>
      <c r="L1674" s="300"/>
      <c r="M1674" s="300"/>
    </row>
    <row r="1675" spans="1:13" s="47" customFormat="1" ht="15" customHeight="1">
      <c r="A1675" s="309"/>
      <c r="B1675" s="86"/>
      <c r="C1675" s="342"/>
      <c r="D1675" s="450"/>
      <c r="E1675" s="86"/>
      <c r="F1675" s="168"/>
      <c r="G1675" s="510"/>
      <c r="H1675" s="199"/>
      <c r="I1675" s="300"/>
      <c r="J1675" s="300"/>
      <c r="K1675" s="300"/>
      <c r="L1675" s="300"/>
      <c r="M1675" s="300"/>
    </row>
    <row r="1676" spans="1:13" s="47" customFormat="1" ht="15" customHeight="1">
      <c r="A1676" s="310"/>
      <c r="B1676" s="94"/>
      <c r="C1676" s="343"/>
      <c r="D1676" s="449"/>
      <c r="E1676" s="478"/>
      <c r="F1676" s="453"/>
      <c r="G1676" s="511"/>
      <c r="H1676" s="198"/>
      <c r="I1676" s="300"/>
      <c r="J1676" s="300"/>
      <c r="K1676" s="300"/>
      <c r="L1676" s="300"/>
      <c r="M1676" s="300"/>
    </row>
    <row r="1677" spans="1:13" s="47" customFormat="1" ht="15" customHeight="1">
      <c r="A1677" s="309"/>
      <c r="B1677" s="86"/>
      <c r="C1677" s="342"/>
      <c r="D1677" s="450"/>
      <c r="E1677" s="86"/>
      <c r="F1677" s="168"/>
      <c r="G1677" s="510"/>
      <c r="H1677" s="199"/>
      <c r="I1677" s="300"/>
      <c r="J1677" s="300"/>
      <c r="K1677" s="300"/>
      <c r="L1677" s="300"/>
      <c r="M1677" s="300"/>
    </row>
    <row r="1678" spans="1:13" s="47" customFormat="1" ht="15" customHeight="1">
      <c r="A1678" s="310"/>
      <c r="B1678" s="94"/>
      <c r="C1678" s="343"/>
      <c r="D1678" s="167"/>
      <c r="E1678" s="95"/>
      <c r="F1678" s="453"/>
      <c r="G1678" s="511"/>
      <c r="H1678" s="198"/>
      <c r="I1678" s="300"/>
      <c r="J1678" s="300"/>
      <c r="K1678" s="300"/>
      <c r="L1678" s="300"/>
      <c r="M1678" s="300"/>
    </row>
    <row r="1679" spans="1:13" s="47" customFormat="1" ht="15" customHeight="1">
      <c r="A1679" s="309"/>
      <c r="B1679" s="86"/>
      <c r="C1679" s="342"/>
      <c r="D1679" s="450"/>
      <c r="E1679" s="86"/>
      <c r="F1679" s="168"/>
      <c r="G1679" s="510"/>
      <c r="H1679" s="199"/>
      <c r="I1679" s="300"/>
      <c r="J1679" s="300"/>
      <c r="K1679" s="300"/>
      <c r="L1679" s="300"/>
      <c r="M1679" s="300"/>
    </row>
    <row r="1680" spans="1:13" s="47" customFormat="1" ht="15" customHeight="1">
      <c r="A1680" s="310"/>
      <c r="B1680" s="94"/>
      <c r="C1680" s="343"/>
      <c r="D1680" s="449"/>
      <c r="E1680" s="478"/>
      <c r="F1680" s="453"/>
      <c r="G1680" s="511"/>
      <c r="H1680" s="198"/>
      <c r="I1680" s="300"/>
      <c r="J1680" s="300"/>
      <c r="K1680" s="300"/>
      <c r="L1680" s="300"/>
      <c r="M1680" s="300"/>
    </row>
    <row r="1681" spans="1:13" s="47" customFormat="1" ht="15" customHeight="1">
      <c r="A1681" s="309"/>
      <c r="B1681" s="86"/>
      <c r="C1681" s="342"/>
      <c r="D1681" s="168"/>
      <c r="E1681" s="86"/>
      <c r="F1681" s="168"/>
      <c r="G1681" s="510"/>
      <c r="H1681" s="199"/>
      <c r="I1681" s="300"/>
      <c r="J1681" s="300"/>
      <c r="K1681" s="300"/>
      <c r="L1681" s="300"/>
      <c r="M1681" s="300"/>
    </row>
    <row r="1682" spans="1:13" s="47" customFormat="1" ht="15" customHeight="1">
      <c r="A1682" s="310"/>
      <c r="B1682" s="94"/>
      <c r="C1682" s="343"/>
      <c r="D1682" s="449"/>
      <c r="E1682" s="478"/>
      <c r="F1682" s="453"/>
      <c r="G1682" s="511"/>
      <c r="H1682" s="198"/>
      <c r="I1682" s="300"/>
      <c r="J1682" s="300"/>
      <c r="K1682" s="300"/>
      <c r="L1682" s="300"/>
      <c r="M1682" s="300"/>
    </row>
    <row r="1683" spans="1:13" s="47" customFormat="1" ht="15" customHeight="1">
      <c r="A1683" s="309"/>
      <c r="B1683" s="86"/>
      <c r="C1683" s="342"/>
      <c r="D1683" s="168"/>
      <c r="E1683" s="86"/>
      <c r="F1683" s="168"/>
      <c r="G1683" s="510"/>
      <c r="H1683" s="199"/>
      <c r="I1683" s="300"/>
      <c r="J1683" s="300"/>
      <c r="K1683" s="300"/>
      <c r="L1683" s="300"/>
      <c r="M1683" s="300"/>
    </row>
    <row r="1684" spans="1:13" s="47" customFormat="1" ht="15" customHeight="1">
      <c r="A1684" s="310"/>
      <c r="B1684" s="94"/>
      <c r="C1684" s="343"/>
      <c r="D1684" s="449"/>
      <c r="E1684" s="478"/>
      <c r="F1684" s="453"/>
      <c r="G1684" s="511"/>
      <c r="H1684" s="198"/>
      <c r="I1684" s="300"/>
      <c r="J1684" s="300"/>
      <c r="K1684" s="300"/>
      <c r="L1684" s="300"/>
      <c r="M1684" s="300"/>
    </row>
    <row r="1685" spans="1:13" s="47" customFormat="1" ht="15" customHeight="1">
      <c r="A1685" s="309"/>
      <c r="B1685" s="86"/>
      <c r="C1685" s="342"/>
      <c r="D1685" s="450"/>
      <c r="E1685" s="86"/>
      <c r="F1685" s="168"/>
      <c r="G1685" s="510"/>
      <c r="H1685" s="199"/>
      <c r="I1685" s="300"/>
      <c r="J1685" s="300"/>
      <c r="K1685" s="300"/>
      <c r="L1685" s="300"/>
      <c r="M1685" s="300"/>
    </row>
    <row r="1686" spans="1:13" s="47" customFormat="1" ht="15" customHeight="1">
      <c r="A1686" s="310"/>
      <c r="B1686" s="94"/>
      <c r="C1686" s="123"/>
      <c r="D1686" s="452"/>
      <c r="E1686" s="478"/>
      <c r="F1686" s="453"/>
      <c r="G1686" s="511"/>
      <c r="H1686" s="198"/>
      <c r="I1686" s="300"/>
      <c r="J1686" s="300"/>
      <c r="K1686" s="300"/>
      <c r="L1686" s="300"/>
      <c r="M1686" s="300"/>
    </row>
    <row r="1687" spans="1:13" s="47" customFormat="1" ht="15" customHeight="1">
      <c r="A1687" s="309"/>
      <c r="B1687" s="86"/>
      <c r="C1687" s="342"/>
      <c r="D1687" s="450"/>
      <c r="E1687" s="86"/>
      <c r="F1687" s="168"/>
      <c r="G1687" s="510"/>
      <c r="H1687" s="199"/>
      <c r="I1687" s="300"/>
      <c r="J1687" s="300"/>
      <c r="K1687" s="300"/>
      <c r="L1687" s="300"/>
      <c r="M1687" s="300"/>
    </row>
    <row r="1688" spans="1:13" s="47" customFormat="1" ht="15" customHeight="1">
      <c r="A1688" s="310"/>
      <c r="B1688" s="94"/>
      <c r="C1688" s="343"/>
      <c r="D1688" s="453"/>
      <c r="E1688" s="476"/>
      <c r="F1688" s="453"/>
      <c r="G1688" s="511"/>
      <c r="H1688" s="198"/>
      <c r="I1688" s="300"/>
      <c r="J1688" s="300"/>
      <c r="K1688" s="300"/>
      <c r="L1688" s="300"/>
      <c r="M1688" s="300"/>
    </row>
    <row r="1689" spans="1:13" s="47" customFormat="1" ht="15" customHeight="1">
      <c r="A1689" s="309"/>
      <c r="B1689" s="86"/>
      <c r="C1689" s="342"/>
      <c r="D1689" s="450"/>
      <c r="E1689" s="86"/>
      <c r="F1689" s="168"/>
      <c r="G1689" s="510"/>
      <c r="H1689" s="199"/>
      <c r="I1689" s="300"/>
      <c r="J1689" s="300"/>
      <c r="K1689" s="300"/>
      <c r="L1689" s="300"/>
      <c r="M1689" s="300"/>
    </row>
    <row r="1690" spans="1:13" s="47" customFormat="1" ht="15" customHeight="1">
      <c r="A1690" s="311"/>
      <c r="B1690" s="97" t="s">
        <v>556</v>
      </c>
      <c r="C1690" s="344"/>
      <c r="D1690" s="447"/>
      <c r="E1690" s="93"/>
      <c r="F1690" s="166"/>
      <c r="G1690" s="512"/>
      <c r="H1690" s="197"/>
      <c r="I1690" s="300"/>
      <c r="J1690" s="300"/>
      <c r="K1690" s="300"/>
      <c r="L1690" s="300"/>
      <c r="M1690" s="300"/>
    </row>
    <row r="1691" spans="1:13" s="47" customFormat="1" ht="15" customHeight="1">
      <c r="A1691" s="309"/>
      <c r="B1691" s="86"/>
      <c r="C1691" s="342"/>
      <c r="D1691" s="450"/>
      <c r="E1691" s="86"/>
      <c r="F1691" s="168"/>
      <c r="G1691" s="510"/>
      <c r="H1691" s="199"/>
      <c r="I1691" s="300"/>
      <c r="J1691" s="300"/>
      <c r="K1691" s="300"/>
      <c r="L1691" s="300"/>
      <c r="M1691" s="300"/>
    </row>
    <row r="1692" spans="1:13" s="47" customFormat="1" ht="15" customHeight="1">
      <c r="A1692" s="314"/>
      <c r="B1692" s="335"/>
      <c r="C1692" s="345"/>
      <c r="D1692" s="454"/>
      <c r="E1692" s="329"/>
      <c r="F1692" s="490"/>
      <c r="G1692" s="514"/>
      <c r="H1692" s="530"/>
      <c r="I1692" s="300"/>
      <c r="J1692" s="300"/>
      <c r="K1692" s="300"/>
      <c r="L1692" s="300"/>
      <c r="M1692" s="300"/>
    </row>
    <row r="1693" spans="1:13" s="47" customFormat="1" ht="15" customHeight="1">
      <c r="A1693" s="318"/>
      <c r="B1693" s="327"/>
      <c r="C1693" s="354"/>
      <c r="D1693" s="446"/>
      <c r="E1693" s="327"/>
      <c r="F1693" s="492"/>
      <c r="G1693" s="516"/>
      <c r="H1693" s="532"/>
      <c r="I1693" s="300"/>
      <c r="J1693" s="300"/>
      <c r="K1693" s="300"/>
      <c r="L1693" s="300"/>
      <c r="M1693" s="300"/>
    </row>
    <row r="1694" spans="1:13" s="47" customFormat="1" ht="15" customHeight="1">
      <c r="A1694" s="311">
        <v>3</v>
      </c>
      <c r="B1694" s="94" t="s">
        <v>588</v>
      </c>
      <c r="C1694" s="344"/>
      <c r="D1694" s="447"/>
      <c r="E1694" s="93"/>
      <c r="F1694" s="166"/>
      <c r="G1694" s="512"/>
      <c r="H1694" s="197"/>
      <c r="I1694" s="300"/>
      <c r="J1694" s="300"/>
      <c r="K1694" s="300"/>
      <c r="L1694" s="300"/>
      <c r="M1694" s="300"/>
    </row>
    <row r="1695" spans="1:13" s="47" customFormat="1" ht="15" customHeight="1">
      <c r="A1695" s="309"/>
      <c r="B1695" s="86"/>
      <c r="C1695" s="342"/>
      <c r="D1695" s="378"/>
      <c r="E1695" s="86"/>
      <c r="F1695" s="168"/>
      <c r="G1695" s="510"/>
      <c r="H1695" s="199"/>
      <c r="I1695" s="300"/>
      <c r="J1695" s="300"/>
      <c r="K1695" s="300"/>
      <c r="L1695" s="300"/>
      <c r="M1695" s="300"/>
    </row>
    <row r="1696" spans="1:13" s="47" customFormat="1" ht="15" customHeight="1">
      <c r="A1696" s="310"/>
      <c r="B1696" s="94" t="s">
        <v>573</v>
      </c>
      <c r="C1696" s="344"/>
      <c r="D1696" s="393"/>
      <c r="E1696" s="478"/>
      <c r="F1696" s="167"/>
      <c r="G1696" s="511"/>
      <c r="H1696" s="198"/>
      <c r="I1696" s="300"/>
      <c r="J1696" s="300"/>
      <c r="K1696" s="300"/>
      <c r="L1696" s="300"/>
      <c r="M1696" s="300"/>
    </row>
    <row r="1697" spans="1:13" s="47" customFormat="1" ht="15" customHeight="1">
      <c r="A1697" s="309"/>
      <c r="B1697" s="86"/>
      <c r="C1697" s="342"/>
      <c r="D1697" s="378"/>
      <c r="E1697" s="86"/>
      <c r="F1697" s="168"/>
      <c r="G1697" s="510"/>
      <c r="H1697" s="199"/>
      <c r="I1697" s="300"/>
      <c r="J1697" s="300"/>
      <c r="K1697" s="300"/>
      <c r="L1697" s="300"/>
      <c r="M1697" s="300"/>
    </row>
    <row r="1698" spans="1:13" s="47" customFormat="1" ht="15" customHeight="1">
      <c r="A1698" s="310"/>
      <c r="B1698" s="94" t="s">
        <v>956</v>
      </c>
      <c r="C1698" s="344" t="s">
        <v>135</v>
      </c>
      <c r="D1698" s="393">
        <v>7.3</v>
      </c>
      <c r="E1698" s="478" t="s">
        <v>714</v>
      </c>
      <c r="F1698" s="167"/>
      <c r="G1698" s="511"/>
      <c r="H1698" s="198"/>
      <c r="I1698" s="300"/>
      <c r="J1698" s="300"/>
      <c r="K1698" s="300"/>
      <c r="L1698" s="300"/>
      <c r="M1698" s="300"/>
    </row>
    <row r="1699" spans="1:13" s="47" customFormat="1" ht="15" customHeight="1">
      <c r="A1699" s="309"/>
      <c r="B1699" s="86"/>
      <c r="C1699" s="342"/>
      <c r="D1699" s="378"/>
      <c r="E1699" s="86"/>
      <c r="F1699" s="168"/>
      <c r="G1699" s="510"/>
      <c r="H1699" s="199"/>
      <c r="I1699" s="300"/>
      <c r="J1699" s="300"/>
      <c r="K1699" s="300"/>
      <c r="L1699" s="300"/>
      <c r="M1699" s="300"/>
    </row>
    <row r="1700" spans="1:13" s="47" customFormat="1" ht="15" customHeight="1">
      <c r="A1700" s="310"/>
      <c r="B1700" s="94" t="s">
        <v>800</v>
      </c>
      <c r="C1700" s="343" t="s">
        <v>724</v>
      </c>
      <c r="D1700" s="393">
        <v>7.3</v>
      </c>
      <c r="E1700" s="478" t="s">
        <v>714</v>
      </c>
      <c r="F1700" s="167"/>
      <c r="G1700" s="511"/>
      <c r="H1700" s="198"/>
      <c r="I1700" s="300"/>
      <c r="J1700" s="300"/>
      <c r="K1700" s="300"/>
      <c r="L1700" s="300"/>
      <c r="M1700" s="300"/>
    </row>
    <row r="1701" spans="1:13" s="47" customFormat="1" ht="15" customHeight="1">
      <c r="A1701" s="309"/>
      <c r="B1701" s="86"/>
      <c r="C1701" s="342"/>
      <c r="D1701" s="378"/>
      <c r="E1701" s="86"/>
      <c r="F1701" s="168"/>
      <c r="G1701" s="510"/>
      <c r="H1701" s="199"/>
      <c r="I1701" s="300"/>
      <c r="J1701" s="300"/>
      <c r="K1701" s="300"/>
      <c r="L1701" s="300"/>
      <c r="M1701" s="300"/>
    </row>
    <row r="1702" spans="1:13" s="47" customFormat="1" ht="15" customHeight="1">
      <c r="A1702" s="310"/>
      <c r="B1702" s="94" t="s">
        <v>148</v>
      </c>
      <c r="C1702" s="343"/>
      <c r="D1702" s="393">
        <v>48.8</v>
      </c>
      <c r="E1702" s="478" t="s">
        <v>45</v>
      </c>
      <c r="F1702" s="167"/>
      <c r="G1702" s="511"/>
      <c r="H1702" s="198"/>
      <c r="I1702" s="300"/>
      <c r="J1702" s="300"/>
      <c r="K1702" s="300"/>
      <c r="L1702" s="300"/>
      <c r="M1702" s="300"/>
    </row>
    <row r="1703" spans="1:13" s="47" customFormat="1" ht="15" customHeight="1">
      <c r="A1703" s="309"/>
      <c r="B1703" s="86"/>
      <c r="C1703" s="342"/>
      <c r="D1703" s="378"/>
      <c r="E1703" s="86"/>
      <c r="F1703" s="168"/>
      <c r="G1703" s="510"/>
      <c r="H1703" s="199"/>
      <c r="I1703" s="300"/>
      <c r="J1703" s="300"/>
      <c r="K1703" s="300"/>
      <c r="L1703" s="300"/>
      <c r="M1703" s="300"/>
    </row>
    <row r="1704" spans="1:13" s="47" customFormat="1" ht="15" customHeight="1">
      <c r="A1704" s="310"/>
      <c r="B1704" s="94" t="s">
        <v>71</v>
      </c>
      <c r="C1704" s="344"/>
      <c r="D1704" s="384">
        <v>1</v>
      </c>
      <c r="E1704" s="478" t="s">
        <v>891</v>
      </c>
      <c r="F1704" s="167"/>
      <c r="G1704" s="511"/>
      <c r="H1704" s="198"/>
      <c r="I1704" s="300"/>
      <c r="J1704" s="300"/>
      <c r="K1704" s="300"/>
      <c r="L1704" s="300"/>
      <c r="M1704" s="300"/>
    </row>
    <row r="1705" spans="1:13" s="47" customFormat="1" ht="15" customHeight="1">
      <c r="A1705" s="309"/>
      <c r="B1705" s="86"/>
      <c r="C1705" s="342"/>
      <c r="D1705" s="378"/>
      <c r="E1705" s="86"/>
      <c r="F1705" s="168"/>
      <c r="G1705" s="510"/>
      <c r="H1705" s="199"/>
      <c r="I1705" s="300"/>
      <c r="J1705" s="300"/>
      <c r="K1705" s="300"/>
      <c r="L1705" s="300"/>
      <c r="M1705" s="300"/>
    </row>
    <row r="1706" spans="1:13" s="47" customFormat="1" ht="15" customHeight="1">
      <c r="A1706" s="310"/>
      <c r="B1706" s="94"/>
      <c r="C1706" s="343"/>
      <c r="D1706" s="393"/>
      <c r="E1706" s="478"/>
      <c r="F1706" s="167"/>
      <c r="G1706" s="511"/>
      <c r="H1706" s="198"/>
      <c r="I1706" s="300"/>
      <c r="J1706" s="300"/>
      <c r="K1706" s="300"/>
      <c r="L1706" s="300"/>
      <c r="M1706" s="300"/>
    </row>
    <row r="1707" spans="1:13" s="47" customFormat="1" ht="15" customHeight="1">
      <c r="A1707" s="309"/>
      <c r="B1707" s="86"/>
      <c r="C1707" s="342"/>
      <c r="D1707" s="378"/>
      <c r="E1707" s="86"/>
      <c r="F1707" s="168"/>
      <c r="G1707" s="510"/>
      <c r="H1707" s="199"/>
      <c r="I1707" s="300"/>
      <c r="J1707" s="300"/>
      <c r="K1707" s="300"/>
      <c r="L1707" s="300"/>
      <c r="M1707" s="300"/>
    </row>
    <row r="1708" spans="1:13" s="47" customFormat="1" ht="15" customHeight="1">
      <c r="A1708" s="310"/>
      <c r="B1708" s="94"/>
      <c r="C1708" s="343"/>
      <c r="D1708" s="393"/>
      <c r="E1708" s="478"/>
      <c r="F1708" s="167"/>
      <c r="G1708" s="511"/>
      <c r="H1708" s="198"/>
      <c r="I1708" s="300"/>
      <c r="J1708" s="300"/>
      <c r="K1708" s="300"/>
      <c r="L1708" s="300"/>
      <c r="M1708" s="300"/>
    </row>
    <row r="1709" spans="1:13" s="47" customFormat="1" ht="15" customHeight="1">
      <c r="A1709" s="309"/>
      <c r="B1709" s="86"/>
      <c r="C1709" s="342"/>
      <c r="D1709" s="450"/>
      <c r="E1709" s="86"/>
      <c r="F1709" s="168"/>
      <c r="G1709" s="510"/>
      <c r="H1709" s="199"/>
      <c r="I1709" s="300"/>
      <c r="J1709" s="300"/>
      <c r="K1709" s="300"/>
      <c r="L1709" s="300"/>
      <c r="M1709" s="300"/>
    </row>
    <row r="1710" spans="1:13" s="47" customFormat="1" ht="15" customHeight="1">
      <c r="A1710" s="310"/>
      <c r="B1710" s="94"/>
      <c r="C1710" s="344"/>
      <c r="D1710" s="449"/>
      <c r="E1710" s="478"/>
      <c r="F1710" s="453"/>
      <c r="G1710" s="511"/>
      <c r="H1710" s="198"/>
      <c r="I1710" s="300"/>
      <c r="J1710" s="300"/>
      <c r="K1710" s="300"/>
      <c r="L1710" s="300"/>
      <c r="M1710" s="300"/>
    </row>
    <row r="1711" spans="1:13" s="47" customFormat="1" ht="15" customHeight="1">
      <c r="A1711" s="309"/>
      <c r="B1711" s="86"/>
      <c r="C1711" s="342"/>
      <c r="D1711" s="450"/>
      <c r="E1711" s="86"/>
      <c r="F1711" s="168"/>
      <c r="G1711" s="510"/>
      <c r="H1711" s="199"/>
      <c r="I1711" s="300"/>
      <c r="J1711" s="300"/>
      <c r="K1711" s="300"/>
      <c r="L1711" s="300"/>
      <c r="M1711" s="300"/>
    </row>
    <row r="1712" spans="1:13" s="47" customFormat="1" ht="15" customHeight="1">
      <c r="A1712" s="310"/>
      <c r="B1712" s="94"/>
      <c r="C1712" s="343"/>
      <c r="D1712" s="449"/>
      <c r="E1712" s="478"/>
      <c r="F1712" s="453"/>
      <c r="G1712" s="511"/>
      <c r="H1712" s="198"/>
      <c r="I1712" s="300"/>
      <c r="J1712" s="300"/>
      <c r="K1712" s="300"/>
      <c r="L1712" s="300"/>
      <c r="M1712" s="300"/>
    </row>
    <row r="1713" spans="1:13" s="47" customFormat="1" ht="15" customHeight="1">
      <c r="A1713" s="309"/>
      <c r="B1713" s="86"/>
      <c r="C1713" s="342"/>
      <c r="D1713" s="450"/>
      <c r="E1713" s="86"/>
      <c r="F1713" s="168"/>
      <c r="G1713" s="510"/>
      <c r="H1713" s="199"/>
      <c r="I1713" s="300"/>
      <c r="J1713" s="300"/>
      <c r="K1713" s="300"/>
      <c r="L1713" s="300"/>
      <c r="M1713" s="300"/>
    </row>
    <row r="1714" spans="1:13" s="47" customFormat="1" ht="15" customHeight="1">
      <c r="A1714" s="310"/>
      <c r="B1714" s="94"/>
      <c r="C1714" s="343"/>
      <c r="D1714" s="167"/>
      <c r="E1714" s="95"/>
      <c r="F1714" s="453"/>
      <c r="G1714" s="511"/>
      <c r="H1714" s="198"/>
      <c r="I1714" s="300"/>
      <c r="J1714" s="300"/>
      <c r="K1714" s="300"/>
      <c r="L1714" s="300"/>
      <c r="M1714" s="300"/>
    </row>
    <row r="1715" spans="1:13" s="47" customFormat="1" ht="15" customHeight="1">
      <c r="A1715" s="309"/>
      <c r="B1715" s="86"/>
      <c r="C1715" s="342"/>
      <c r="D1715" s="450"/>
      <c r="E1715" s="86"/>
      <c r="F1715" s="168"/>
      <c r="G1715" s="510"/>
      <c r="H1715" s="199"/>
      <c r="I1715" s="300"/>
      <c r="J1715" s="300"/>
      <c r="K1715" s="300"/>
      <c r="L1715" s="300"/>
      <c r="M1715" s="300"/>
    </row>
    <row r="1716" spans="1:13" s="47" customFormat="1" ht="15" customHeight="1">
      <c r="A1716" s="310"/>
      <c r="B1716" s="94"/>
      <c r="C1716" s="343"/>
      <c r="D1716" s="449"/>
      <c r="E1716" s="478"/>
      <c r="F1716" s="453"/>
      <c r="G1716" s="511"/>
      <c r="H1716" s="198"/>
      <c r="I1716" s="300"/>
      <c r="J1716" s="300"/>
      <c r="K1716" s="300"/>
      <c r="L1716" s="300"/>
      <c r="M1716" s="300"/>
    </row>
    <row r="1717" spans="1:13" s="47" customFormat="1" ht="15" customHeight="1">
      <c r="A1717" s="309"/>
      <c r="B1717" s="86"/>
      <c r="C1717" s="342"/>
      <c r="D1717" s="168"/>
      <c r="E1717" s="86"/>
      <c r="F1717" s="168"/>
      <c r="G1717" s="510"/>
      <c r="H1717" s="199"/>
      <c r="I1717" s="300"/>
      <c r="J1717" s="300"/>
      <c r="K1717" s="300"/>
      <c r="L1717" s="300"/>
      <c r="M1717" s="300"/>
    </row>
    <row r="1718" spans="1:13" s="47" customFormat="1" ht="15" customHeight="1">
      <c r="A1718" s="310"/>
      <c r="B1718" s="94"/>
      <c r="C1718" s="343"/>
      <c r="D1718" s="449"/>
      <c r="E1718" s="478"/>
      <c r="F1718" s="453"/>
      <c r="G1718" s="511"/>
      <c r="H1718" s="198"/>
      <c r="I1718" s="300"/>
      <c r="J1718" s="300"/>
      <c r="K1718" s="300"/>
      <c r="L1718" s="300"/>
      <c r="M1718" s="300"/>
    </row>
    <row r="1719" spans="1:13" s="47" customFormat="1" ht="15" customHeight="1">
      <c r="A1719" s="309"/>
      <c r="B1719" s="86"/>
      <c r="C1719" s="342"/>
      <c r="D1719" s="168"/>
      <c r="E1719" s="86"/>
      <c r="F1719" s="168"/>
      <c r="G1719" s="510"/>
      <c r="H1719" s="199"/>
      <c r="I1719" s="300"/>
      <c r="J1719" s="300"/>
      <c r="K1719" s="300"/>
      <c r="L1719" s="300"/>
      <c r="M1719" s="300"/>
    </row>
    <row r="1720" spans="1:13" s="47" customFormat="1" ht="15" customHeight="1">
      <c r="A1720" s="310"/>
      <c r="B1720" s="94"/>
      <c r="C1720" s="343"/>
      <c r="D1720" s="449"/>
      <c r="E1720" s="478"/>
      <c r="F1720" s="453"/>
      <c r="G1720" s="511"/>
      <c r="H1720" s="198"/>
      <c r="I1720" s="300"/>
      <c r="J1720" s="300"/>
      <c r="K1720" s="300"/>
      <c r="L1720" s="300"/>
      <c r="M1720" s="300"/>
    </row>
    <row r="1721" spans="1:13" s="47" customFormat="1" ht="15" customHeight="1">
      <c r="A1721" s="309"/>
      <c r="B1721" s="86"/>
      <c r="C1721" s="342"/>
      <c r="D1721" s="450"/>
      <c r="E1721" s="86"/>
      <c r="F1721" s="168"/>
      <c r="G1721" s="510"/>
      <c r="H1721" s="199"/>
      <c r="I1721" s="300"/>
      <c r="J1721" s="300"/>
      <c r="K1721" s="300"/>
      <c r="L1721" s="300"/>
      <c r="M1721" s="300"/>
    </row>
    <row r="1722" spans="1:13" s="47" customFormat="1" ht="15" customHeight="1">
      <c r="A1722" s="310"/>
      <c r="B1722" s="94"/>
      <c r="C1722" s="123"/>
      <c r="D1722" s="452"/>
      <c r="E1722" s="478"/>
      <c r="F1722" s="453"/>
      <c r="G1722" s="511"/>
      <c r="H1722" s="198"/>
      <c r="I1722" s="300"/>
      <c r="J1722" s="300"/>
      <c r="K1722" s="300"/>
      <c r="L1722" s="300"/>
      <c r="M1722" s="300"/>
    </row>
    <row r="1723" spans="1:13" s="47" customFormat="1" ht="15" customHeight="1">
      <c r="A1723" s="309"/>
      <c r="B1723" s="86"/>
      <c r="C1723" s="342"/>
      <c r="D1723" s="450"/>
      <c r="E1723" s="86"/>
      <c r="F1723" s="168"/>
      <c r="G1723" s="510"/>
      <c r="H1723" s="199"/>
      <c r="I1723" s="300"/>
      <c r="J1723" s="300"/>
      <c r="K1723" s="300"/>
      <c r="L1723" s="300"/>
      <c r="M1723" s="300"/>
    </row>
    <row r="1724" spans="1:13" s="47" customFormat="1" ht="15" customHeight="1">
      <c r="A1724" s="310"/>
      <c r="B1724" s="94"/>
      <c r="C1724" s="343"/>
      <c r="D1724" s="453"/>
      <c r="E1724" s="476"/>
      <c r="F1724" s="453"/>
      <c r="G1724" s="511"/>
      <c r="H1724" s="198"/>
      <c r="I1724" s="300"/>
      <c r="J1724" s="300"/>
      <c r="K1724" s="300"/>
      <c r="L1724" s="300"/>
      <c r="M1724" s="300"/>
    </row>
    <row r="1725" spans="1:13" s="47" customFormat="1" ht="15" customHeight="1">
      <c r="A1725" s="309"/>
      <c r="B1725" s="86"/>
      <c r="C1725" s="342"/>
      <c r="D1725" s="450"/>
      <c r="E1725" s="86"/>
      <c r="F1725" s="168"/>
      <c r="G1725" s="510"/>
      <c r="H1725" s="199"/>
      <c r="I1725" s="300"/>
      <c r="J1725" s="300"/>
      <c r="K1725" s="300"/>
      <c r="L1725" s="300"/>
      <c r="M1725" s="300"/>
    </row>
    <row r="1726" spans="1:13" s="47" customFormat="1" ht="15" customHeight="1">
      <c r="A1726" s="311"/>
      <c r="B1726" s="97" t="s">
        <v>872</v>
      </c>
      <c r="C1726" s="344"/>
      <c r="D1726" s="447"/>
      <c r="E1726" s="93"/>
      <c r="F1726" s="166"/>
      <c r="G1726" s="512"/>
      <c r="H1726" s="197"/>
      <c r="I1726" s="300"/>
      <c r="J1726" s="300"/>
      <c r="K1726" s="300"/>
      <c r="L1726" s="300"/>
      <c r="M1726" s="300"/>
    </row>
    <row r="1727" spans="1:13" s="47" customFormat="1" ht="15" customHeight="1">
      <c r="A1727" s="309"/>
      <c r="B1727" s="86"/>
      <c r="C1727" s="342"/>
      <c r="D1727" s="450"/>
      <c r="E1727" s="86"/>
      <c r="F1727" s="168"/>
      <c r="G1727" s="510"/>
      <c r="H1727" s="199"/>
      <c r="I1727" s="300"/>
      <c r="J1727" s="300"/>
      <c r="K1727" s="300"/>
      <c r="L1727" s="300"/>
      <c r="M1727" s="300"/>
    </row>
    <row r="1728" spans="1:13" s="47" customFormat="1" ht="15" customHeight="1">
      <c r="A1728" s="314"/>
      <c r="B1728" s="335"/>
      <c r="C1728" s="345"/>
      <c r="D1728" s="454"/>
      <c r="E1728" s="329"/>
      <c r="F1728" s="490"/>
      <c r="G1728" s="514"/>
      <c r="H1728" s="530"/>
      <c r="I1728" s="300"/>
      <c r="J1728" s="300"/>
      <c r="K1728" s="300"/>
      <c r="L1728" s="300"/>
      <c r="M1728" s="300"/>
    </row>
    <row r="1729" spans="1:13" s="47" customFormat="1" ht="15" customHeight="1">
      <c r="A1729" s="318"/>
      <c r="B1729" s="327"/>
      <c r="C1729" s="354"/>
      <c r="D1729" s="446"/>
      <c r="E1729" s="327"/>
      <c r="F1729" s="492"/>
      <c r="G1729" s="516"/>
      <c r="H1729" s="532"/>
      <c r="I1729" s="300"/>
      <c r="J1729" s="300"/>
      <c r="K1729" s="300"/>
      <c r="L1729" s="300"/>
      <c r="M1729" s="300"/>
    </row>
    <row r="1730" spans="1:13" s="47" customFormat="1" ht="15" customHeight="1">
      <c r="A1730" s="311">
        <v>4</v>
      </c>
      <c r="B1730" s="94" t="s">
        <v>407</v>
      </c>
      <c r="C1730" s="344"/>
      <c r="D1730" s="447"/>
      <c r="E1730" s="93"/>
      <c r="F1730" s="166"/>
      <c r="G1730" s="512"/>
      <c r="H1730" s="197"/>
      <c r="I1730" s="300"/>
      <c r="J1730" s="300"/>
      <c r="K1730" s="300"/>
      <c r="L1730" s="300"/>
      <c r="M1730" s="300"/>
    </row>
    <row r="1731" spans="1:13" s="47" customFormat="1" ht="15" customHeight="1">
      <c r="A1731" s="309"/>
      <c r="B1731" s="86"/>
      <c r="C1731" s="342"/>
      <c r="D1731" s="462"/>
      <c r="E1731" s="86"/>
      <c r="F1731" s="168"/>
      <c r="G1731" s="510"/>
      <c r="H1731" s="199"/>
      <c r="I1731" s="300"/>
      <c r="J1731" s="300"/>
      <c r="K1731" s="300"/>
      <c r="L1731" s="300"/>
      <c r="M1731" s="300"/>
    </row>
    <row r="1732" spans="1:13" s="47" customFormat="1" ht="15" customHeight="1">
      <c r="A1732" s="310"/>
      <c r="B1732" s="94" t="s">
        <v>479</v>
      </c>
      <c r="C1732" s="343"/>
      <c r="D1732" s="463"/>
      <c r="E1732" s="478"/>
      <c r="F1732" s="453"/>
      <c r="G1732" s="511"/>
      <c r="H1732" s="198"/>
      <c r="I1732" s="300"/>
      <c r="J1732" s="300"/>
      <c r="K1732" s="300"/>
      <c r="L1732" s="300"/>
      <c r="M1732" s="300"/>
    </row>
    <row r="1733" spans="1:13" s="47" customFormat="1" ht="15" customHeight="1">
      <c r="A1733" s="309"/>
      <c r="B1733" s="86"/>
      <c r="C1733" s="342"/>
      <c r="D1733" s="462"/>
      <c r="E1733" s="86"/>
      <c r="F1733" s="168"/>
      <c r="G1733" s="510"/>
      <c r="H1733" s="199"/>
      <c r="I1733" s="300"/>
      <c r="J1733" s="300"/>
      <c r="K1733" s="300"/>
      <c r="L1733" s="300"/>
      <c r="M1733" s="300"/>
    </row>
    <row r="1734" spans="1:13" s="47" customFormat="1" ht="15" customHeight="1">
      <c r="A1734" s="310"/>
      <c r="B1734" s="94" t="s">
        <v>341</v>
      </c>
      <c r="C1734" s="343" t="s">
        <v>942</v>
      </c>
      <c r="D1734" s="463">
        <v>11.7</v>
      </c>
      <c r="E1734" s="478" t="s">
        <v>45</v>
      </c>
      <c r="F1734" s="167"/>
      <c r="G1734" s="511"/>
      <c r="H1734" s="198"/>
      <c r="I1734" s="300"/>
      <c r="J1734" s="300"/>
      <c r="K1734" s="300"/>
      <c r="L1734" s="300"/>
      <c r="M1734" s="300"/>
    </row>
    <row r="1735" spans="1:13" s="47" customFormat="1" ht="15" customHeight="1">
      <c r="A1735" s="309"/>
      <c r="B1735" s="86"/>
      <c r="C1735" s="342"/>
      <c r="D1735" s="462"/>
      <c r="E1735" s="86"/>
      <c r="F1735" s="168"/>
      <c r="G1735" s="510"/>
      <c r="H1735" s="199"/>
      <c r="I1735" s="300"/>
      <c r="J1735" s="300"/>
      <c r="K1735" s="300"/>
      <c r="L1735" s="300"/>
      <c r="M1735" s="300"/>
    </row>
    <row r="1736" spans="1:13" s="47" customFormat="1" ht="15" customHeight="1">
      <c r="A1736" s="310"/>
      <c r="B1736" s="94" t="s">
        <v>658</v>
      </c>
      <c r="C1736" s="343" t="s">
        <v>333</v>
      </c>
      <c r="D1736" s="463">
        <v>1.2</v>
      </c>
      <c r="E1736" s="478" t="s">
        <v>45</v>
      </c>
      <c r="F1736" s="167"/>
      <c r="G1736" s="511"/>
      <c r="H1736" s="198"/>
      <c r="I1736" s="300"/>
      <c r="J1736" s="300"/>
      <c r="K1736" s="300"/>
      <c r="L1736" s="300"/>
      <c r="M1736" s="300"/>
    </row>
    <row r="1737" spans="1:13" s="47" customFormat="1" ht="15" customHeight="1">
      <c r="A1737" s="309"/>
      <c r="B1737" s="86"/>
      <c r="C1737" s="342"/>
      <c r="D1737" s="450"/>
      <c r="E1737" s="86"/>
      <c r="F1737" s="168"/>
      <c r="G1737" s="510"/>
      <c r="H1737" s="199"/>
      <c r="I1737" s="300"/>
      <c r="J1737" s="300"/>
      <c r="K1737" s="300"/>
      <c r="L1737" s="300"/>
      <c r="M1737" s="300"/>
    </row>
    <row r="1738" spans="1:13" s="47" customFormat="1" ht="15" customHeight="1">
      <c r="A1738" s="310"/>
      <c r="B1738" s="94"/>
      <c r="C1738" s="343"/>
      <c r="D1738" s="449"/>
      <c r="E1738" s="478"/>
      <c r="F1738" s="453"/>
      <c r="G1738" s="511"/>
      <c r="H1738" s="198"/>
      <c r="I1738" s="300"/>
      <c r="J1738" s="300"/>
      <c r="K1738" s="300"/>
      <c r="L1738" s="300"/>
      <c r="M1738" s="300"/>
    </row>
    <row r="1739" spans="1:13" s="47" customFormat="1" ht="15" customHeight="1">
      <c r="A1739" s="309"/>
      <c r="B1739" s="86"/>
      <c r="C1739" s="342"/>
      <c r="D1739" s="462"/>
      <c r="E1739" s="86"/>
      <c r="F1739" s="168"/>
      <c r="G1739" s="510"/>
      <c r="H1739" s="199"/>
      <c r="I1739" s="300"/>
      <c r="J1739" s="300"/>
      <c r="K1739" s="300"/>
      <c r="L1739" s="300"/>
      <c r="M1739" s="300"/>
    </row>
    <row r="1740" spans="1:13" s="47" customFormat="1" ht="15" customHeight="1">
      <c r="A1740" s="310"/>
      <c r="B1740" s="94"/>
      <c r="C1740" s="343"/>
      <c r="D1740" s="463"/>
      <c r="E1740" s="478"/>
      <c r="F1740" s="167"/>
      <c r="G1740" s="511"/>
      <c r="H1740" s="198"/>
      <c r="I1740" s="300"/>
      <c r="J1740" s="300"/>
      <c r="K1740" s="300"/>
      <c r="L1740" s="300"/>
      <c r="M1740" s="300"/>
    </row>
    <row r="1741" spans="1:13" s="47" customFormat="1" ht="15" customHeight="1">
      <c r="A1741" s="309"/>
      <c r="B1741" s="86"/>
      <c r="C1741" s="342"/>
      <c r="D1741" s="462"/>
      <c r="E1741" s="86"/>
      <c r="F1741" s="168"/>
      <c r="G1741" s="510"/>
      <c r="H1741" s="199"/>
      <c r="I1741" s="300"/>
      <c r="J1741" s="300"/>
      <c r="K1741" s="300"/>
      <c r="L1741" s="300"/>
      <c r="M1741" s="300"/>
    </row>
    <row r="1742" spans="1:13" s="47" customFormat="1" ht="15" customHeight="1">
      <c r="A1742" s="310"/>
      <c r="B1742" s="94"/>
      <c r="C1742" s="343"/>
      <c r="D1742" s="463"/>
      <c r="E1742" s="478"/>
      <c r="F1742" s="167"/>
      <c r="G1742" s="511"/>
      <c r="H1742" s="198"/>
      <c r="I1742" s="300"/>
      <c r="J1742" s="300"/>
      <c r="K1742" s="300"/>
      <c r="L1742" s="300"/>
      <c r="M1742" s="300"/>
    </row>
    <row r="1743" spans="1:13" s="47" customFormat="1" ht="15" customHeight="1">
      <c r="A1743" s="309"/>
      <c r="B1743" s="86"/>
      <c r="C1743" s="342"/>
      <c r="D1743" s="450"/>
      <c r="E1743" s="86"/>
      <c r="F1743" s="168"/>
      <c r="G1743" s="510"/>
      <c r="H1743" s="199"/>
      <c r="I1743" s="300"/>
      <c r="J1743" s="300"/>
      <c r="K1743" s="300"/>
      <c r="L1743" s="300"/>
      <c r="M1743" s="300"/>
    </row>
    <row r="1744" spans="1:13" s="47" customFormat="1" ht="15" customHeight="1">
      <c r="A1744" s="310"/>
      <c r="B1744" s="94"/>
      <c r="C1744" s="343"/>
      <c r="D1744" s="449"/>
      <c r="E1744" s="478"/>
      <c r="F1744" s="453"/>
      <c r="G1744" s="511"/>
      <c r="H1744" s="198"/>
      <c r="I1744" s="300"/>
      <c r="J1744" s="300"/>
      <c r="K1744" s="300"/>
      <c r="L1744" s="300"/>
      <c r="M1744" s="300"/>
    </row>
    <row r="1745" spans="1:13" s="47" customFormat="1" ht="15" customHeight="1">
      <c r="A1745" s="309"/>
      <c r="B1745" s="86"/>
      <c r="C1745" s="342"/>
      <c r="D1745" s="450"/>
      <c r="E1745" s="86"/>
      <c r="F1745" s="168"/>
      <c r="G1745" s="510"/>
      <c r="H1745" s="199"/>
      <c r="I1745" s="300"/>
      <c r="J1745" s="300"/>
      <c r="K1745" s="300"/>
      <c r="L1745" s="300"/>
      <c r="M1745" s="300"/>
    </row>
    <row r="1746" spans="1:13" s="47" customFormat="1" ht="15" customHeight="1">
      <c r="A1746" s="310"/>
      <c r="B1746" s="94"/>
      <c r="C1746" s="343"/>
      <c r="D1746" s="449"/>
      <c r="E1746" s="478"/>
      <c r="F1746" s="453"/>
      <c r="G1746" s="511"/>
      <c r="H1746" s="198"/>
      <c r="I1746" s="300"/>
      <c r="J1746" s="300"/>
      <c r="K1746" s="300"/>
      <c r="L1746" s="300"/>
      <c r="M1746" s="300"/>
    </row>
    <row r="1747" spans="1:13" s="47" customFormat="1" ht="15" customHeight="1">
      <c r="A1747" s="309"/>
      <c r="B1747" s="86"/>
      <c r="C1747" s="342"/>
      <c r="D1747" s="450"/>
      <c r="E1747" s="86"/>
      <c r="F1747" s="168"/>
      <c r="G1747" s="510"/>
      <c r="H1747" s="199"/>
      <c r="I1747" s="300"/>
      <c r="J1747" s="300"/>
      <c r="K1747" s="300"/>
      <c r="L1747" s="300"/>
      <c r="M1747" s="300"/>
    </row>
    <row r="1748" spans="1:13" s="47" customFormat="1" ht="15" customHeight="1">
      <c r="A1748" s="310"/>
      <c r="B1748" s="94"/>
      <c r="C1748" s="343"/>
      <c r="D1748" s="449"/>
      <c r="E1748" s="478"/>
      <c r="F1748" s="453"/>
      <c r="G1748" s="511"/>
      <c r="H1748" s="198"/>
      <c r="I1748" s="300"/>
      <c r="J1748" s="300"/>
      <c r="K1748" s="300"/>
      <c r="L1748" s="300"/>
      <c r="M1748" s="300"/>
    </row>
    <row r="1749" spans="1:13" s="47" customFormat="1" ht="15" customHeight="1">
      <c r="A1749" s="309"/>
      <c r="B1749" s="86"/>
      <c r="C1749" s="342"/>
      <c r="D1749" s="450"/>
      <c r="E1749" s="86"/>
      <c r="F1749" s="168"/>
      <c r="G1749" s="510"/>
      <c r="H1749" s="199"/>
      <c r="I1749" s="300"/>
      <c r="J1749" s="300"/>
      <c r="K1749" s="300"/>
      <c r="L1749" s="300"/>
      <c r="M1749" s="300"/>
    </row>
    <row r="1750" spans="1:13" s="47" customFormat="1" ht="15" customHeight="1">
      <c r="A1750" s="310"/>
      <c r="B1750" s="94"/>
      <c r="C1750" s="343"/>
      <c r="D1750" s="167"/>
      <c r="E1750" s="95"/>
      <c r="F1750" s="453"/>
      <c r="G1750" s="511"/>
      <c r="H1750" s="198"/>
      <c r="I1750" s="300"/>
      <c r="J1750" s="300"/>
      <c r="K1750" s="300"/>
      <c r="L1750" s="300"/>
      <c r="M1750" s="300"/>
    </row>
    <row r="1751" spans="1:13" s="47" customFormat="1" ht="15" customHeight="1">
      <c r="A1751" s="309"/>
      <c r="B1751" s="86"/>
      <c r="C1751" s="342"/>
      <c r="D1751" s="450"/>
      <c r="E1751" s="86"/>
      <c r="F1751" s="168"/>
      <c r="G1751" s="510"/>
      <c r="H1751" s="199"/>
      <c r="I1751" s="300"/>
      <c r="J1751" s="300"/>
      <c r="K1751" s="300"/>
      <c r="L1751" s="300"/>
      <c r="M1751" s="300"/>
    </row>
    <row r="1752" spans="1:13" s="47" customFormat="1" ht="15" customHeight="1">
      <c r="A1752" s="310"/>
      <c r="B1752" s="94"/>
      <c r="C1752" s="343"/>
      <c r="D1752" s="449"/>
      <c r="E1752" s="478"/>
      <c r="F1752" s="453"/>
      <c r="G1752" s="511"/>
      <c r="H1752" s="198"/>
      <c r="I1752" s="300"/>
      <c r="J1752" s="300"/>
      <c r="K1752" s="300"/>
      <c r="L1752" s="300"/>
      <c r="M1752" s="300"/>
    </row>
    <row r="1753" spans="1:13" s="47" customFormat="1" ht="15" customHeight="1">
      <c r="A1753" s="309"/>
      <c r="B1753" s="86"/>
      <c r="C1753" s="342"/>
      <c r="D1753" s="168"/>
      <c r="E1753" s="86"/>
      <c r="F1753" s="168"/>
      <c r="G1753" s="510"/>
      <c r="H1753" s="199"/>
      <c r="I1753" s="300"/>
      <c r="J1753" s="300"/>
      <c r="K1753" s="300"/>
      <c r="L1753" s="300"/>
      <c r="M1753" s="300"/>
    </row>
    <row r="1754" spans="1:13" s="47" customFormat="1" ht="15" customHeight="1">
      <c r="A1754" s="310"/>
      <c r="B1754" s="94"/>
      <c r="C1754" s="343"/>
      <c r="D1754" s="449"/>
      <c r="E1754" s="478"/>
      <c r="F1754" s="453"/>
      <c r="G1754" s="511"/>
      <c r="H1754" s="198"/>
      <c r="I1754" s="300"/>
      <c r="J1754" s="300"/>
      <c r="K1754" s="300"/>
      <c r="L1754" s="300"/>
      <c r="M1754" s="300"/>
    </row>
    <row r="1755" spans="1:13" s="47" customFormat="1" ht="15" customHeight="1">
      <c r="A1755" s="309"/>
      <c r="B1755" s="86"/>
      <c r="C1755" s="342"/>
      <c r="D1755" s="168"/>
      <c r="E1755" s="86"/>
      <c r="F1755" s="168"/>
      <c r="G1755" s="510"/>
      <c r="H1755" s="199"/>
      <c r="I1755" s="300"/>
      <c r="J1755" s="300"/>
      <c r="K1755" s="300"/>
      <c r="L1755" s="300"/>
      <c r="M1755" s="300"/>
    </row>
    <row r="1756" spans="1:13" s="47" customFormat="1" ht="15" customHeight="1">
      <c r="A1756" s="310"/>
      <c r="B1756" s="94"/>
      <c r="C1756" s="343"/>
      <c r="D1756" s="449"/>
      <c r="E1756" s="478"/>
      <c r="F1756" s="453"/>
      <c r="G1756" s="511"/>
      <c r="H1756" s="198"/>
      <c r="I1756" s="300"/>
      <c r="J1756" s="300"/>
      <c r="K1756" s="300"/>
      <c r="L1756" s="300"/>
      <c r="M1756" s="300"/>
    </row>
    <row r="1757" spans="1:13" s="47" customFormat="1" ht="15" customHeight="1">
      <c r="A1757" s="309"/>
      <c r="B1757" s="86"/>
      <c r="C1757" s="342"/>
      <c r="D1757" s="450"/>
      <c r="E1757" s="86"/>
      <c r="F1757" s="168"/>
      <c r="G1757" s="510"/>
      <c r="H1757" s="199"/>
      <c r="I1757" s="300"/>
      <c r="J1757" s="300"/>
      <c r="K1757" s="300"/>
      <c r="L1757" s="300"/>
      <c r="M1757" s="300"/>
    </row>
    <row r="1758" spans="1:13" s="47" customFormat="1" ht="15" customHeight="1">
      <c r="A1758" s="310"/>
      <c r="B1758" s="94"/>
      <c r="C1758" s="123"/>
      <c r="D1758" s="452"/>
      <c r="E1758" s="478"/>
      <c r="F1758" s="453"/>
      <c r="G1758" s="511"/>
      <c r="H1758" s="198"/>
      <c r="I1758" s="300"/>
      <c r="J1758" s="300"/>
      <c r="K1758" s="300"/>
      <c r="L1758" s="300"/>
      <c r="M1758" s="300"/>
    </row>
    <row r="1759" spans="1:13" s="47" customFormat="1" ht="15" customHeight="1">
      <c r="A1759" s="309"/>
      <c r="B1759" s="86"/>
      <c r="C1759" s="342"/>
      <c r="D1759" s="450"/>
      <c r="E1759" s="86"/>
      <c r="F1759" s="168"/>
      <c r="G1759" s="510"/>
      <c r="H1759" s="199"/>
      <c r="I1759" s="300"/>
      <c r="J1759" s="300"/>
      <c r="K1759" s="300"/>
      <c r="L1759" s="300"/>
      <c r="M1759" s="300"/>
    </row>
    <row r="1760" spans="1:13" s="47" customFormat="1" ht="15" customHeight="1">
      <c r="A1760" s="310"/>
      <c r="B1760" s="94"/>
      <c r="C1760" s="343"/>
      <c r="D1760" s="453"/>
      <c r="E1760" s="476"/>
      <c r="F1760" s="453"/>
      <c r="G1760" s="511"/>
      <c r="H1760" s="198"/>
      <c r="I1760" s="300"/>
      <c r="J1760" s="300"/>
      <c r="K1760" s="300"/>
      <c r="L1760" s="300"/>
      <c r="M1760" s="300"/>
    </row>
    <row r="1761" spans="1:13" s="47" customFormat="1" ht="15" customHeight="1">
      <c r="A1761" s="309"/>
      <c r="B1761" s="86"/>
      <c r="C1761" s="342"/>
      <c r="D1761" s="450"/>
      <c r="E1761" s="86"/>
      <c r="F1761" s="168"/>
      <c r="G1761" s="510"/>
      <c r="H1761" s="199"/>
      <c r="I1761" s="300"/>
      <c r="J1761" s="300"/>
      <c r="K1761" s="300"/>
      <c r="L1761" s="300"/>
      <c r="M1761" s="300"/>
    </row>
    <row r="1762" spans="1:13" s="47" customFormat="1" ht="15" customHeight="1">
      <c r="A1762" s="311"/>
      <c r="B1762" s="97" t="s">
        <v>907</v>
      </c>
      <c r="C1762" s="344"/>
      <c r="D1762" s="447"/>
      <c r="E1762" s="93"/>
      <c r="F1762" s="166"/>
      <c r="G1762" s="512"/>
      <c r="H1762" s="197"/>
      <c r="I1762" s="300"/>
      <c r="J1762" s="300"/>
      <c r="K1762" s="300"/>
      <c r="L1762" s="300"/>
      <c r="M1762" s="300"/>
    </row>
    <row r="1763" spans="1:13" s="47" customFormat="1" ht="15" customHeight="1">
      <c r="A1763" s="309"/>
      <c r="B1763" s="86"/>
      <c r="C1763" s="342"/>
      <c r="D1763" s="450"/>
      <c r="E1763" s="86"/>
      <c r="F1763" s="168"/>
      <c r="G1763" s="510"/>
      <c r="H1763" s="199"/>
      <c r="I1763" s="300"/>
      <c r="J1763" s="300"/>
      <c r="K1763" s="300"/>
      <c r="L1763" s="300"/>
      <c r="M1763" s="300"/>
    </row>
    <row r="1764" spans="1:13" s="47" customFormat="1" ht="15" customHeight="1">
      <c r="A1764" s="314"/>
      <c r="B1764" s="335"/>
      <c r="C1764" s="345"/>
      <c r="D1764" s="454"/>
      <c r="E1764" s="329"/>
      <c r="F1764" s="490"/>
      <c r="G1764" s="514"/>
      <c r="H1764" s="530"/>
      <c r="I1764" s="300"/>
      <c r="J1764" s="300"/>
      <c r="K1764" s="300"/>
      <c r="L1764" s="300"/>
      <c r="M1764" s="300"/>
    </row>
    <row r="1765" spans="1:13" s="47" customFormat="1" ht="15" customHeight="1">
      <c r="A1765" s="318"/>
      <c r="B1765" s="327"/>
      <c r="C1765" s="354"/>
      <c r="D1765" s="446"/>
      <c r="E1765" s="327"/>
      <c r="F1765" s="492"/>
      <c r="G1765" s="516"/>
      <c r="H1765" s="532"/>
      <c r="I1765" s="300"/>
      <c r="J1765" s="300"/>
      <c r="K1765" s="300"/>
      <c r="L1765" s="300"/>
      <c r="M1765" s="300"/>
    </row>
    <row r="1766" spans="1:13" s="47" customFormat="1" ht="15" customHeight="1">
      <c r="A1766" s="311">
        <v>5</v>
      </c>
      <c r="B1766" s="94" t="s">
        <v>685</v>
      </c>
      <c r="C1766" s="344"/>
      <c r="D1766" s="447"/>
      <c r="E1766" s="93"/>
      <c r="F1766" s="166"/>
      <c r="G1766" s="512"/>
      <c r="H1766" s="197"/>
      <c r="I1766" s="300"/>
      <c r="J1766" s="300"/>
      <c r="K1766" s="300"/>
      <c r="L1766" s="300"/>
      <c r="M1766" s="300"/>
    </row>
    <row r="1767" spans="1:13" s="47" customFormat="1" ht="15" customHeight="1">
      <c r="A1767" s="309"/>
      <c r="B1767" s="86"/>
      <c r="C1767" s="342"/>
      <c r="D1767" s="450"/>
      <c r="E1767" s="86"/>
      <c r="F1767" s="168"/>
      <c r="G1767" s="510"/>
      <c r="H1767" s="199"/>
      <c r="I1767" s="300"/>
      <c r="J1767" s="300"/>
      <c r="K1767" s="300"/>
      <c r="L1767" s="300"/>
      <c r="M1767" s="300"/>
    </row>
    <row r="1768" spans="1:13" s="47" customFormat="1" ht="15" customHeight="1">
      <c r="A1768" s="310"/>
      <c r="B1768" s="94" t="s">
        <v>240</v>
      </c>
      <c r="C1768" s="343"/>
      <c r="D1768" s="449"/>
      <c r="E1768" s="478"/>
      <c r="F1768" s="453"/>
      <c r="G1768" s="511"/>
      <c r="H1768" s="198"/>
      <c r="I1768" s="300"/>
      <c r="J1768" s="300"/>
      <c r="K1768" s="300"/>
      <c r="L1768" s="300"/>
      <c r="M1768" s="300"/>
    </row>
    <row r="1769" spans="1:13" s="47" customFormat="1" ht="15" customHeight="1">
      <c r="A1769" s="309"/>
      <c r="B1769" s="86"/>
      <c r="C1769" s="342"/>
      <c r="D1769" s="450"/>
      <c r="E1769" s="86"/>
      <c r="F1769" s="168"/>
      <c r="G1769" s="510"/>
      <c r="H1769" s="199"/>
      <c r="I1769" s="300"/>
      <c r="J1769" s="300"/>
      <c r="K1769" s="300"/>
      <c r="L1769" s="300"/>
      <c r="M1769" s="300"/>
    </row>
    <row r="1770" spans="1:13" s="47" customFormat="1" ht="15" customHeight="1">
      <c r="A1770" s="310"/>
      <c r="B1770" s="94" t="s">
        <v>329</v>
      </c>
      <c r="C1770" s="344" t="s">
        <v>522</v>
      </c>
      <c r="D1770" s="449">
        <v>18.7</v>
      </c>
      <c r="E1770" s="478" t="s">
        <v>45</v>
      </c>
      <c r="F1770" s="167"/>
      <c r="G1770" s="511"/>
      <c r="H1770" s="198"/>
      <c r="I1770" s="300"/>
      <c r="J1770" s="300"/>
      <c r="K1770" s="300"/>
      <c r="L1770" s="300"/>
      <c r="M1770" s="300"/>
    </row>
    <row r="1771" spans="1:13" s="47" customFormat="1" ht="15" customHeight="1">
      <c r="A1771" s="309"/>
      <c r="B1771" s="86"/>
      <c r="C1771" s="342"/>
      <c r="D1771" s="450"/>
      <c r="E1771" s="86"/>
      <c r="F1771" s="168"/>
      <c r="G1771" s="510"/>
      <c r="H1771" s="199"/>
      <c r="I1771" s="300"/>
      <c r="J1771" s="300"/>
      <c r="K1771" s="300"/>
      <c r="L1771" s="300"/>
      <c r="M1771" s="300"/>
    </row>
    <row r="1772" spans="1:13" s="47" customFormat="1" ht="15" customHeight="1">
      <c r="A1772" s="310"/>
      <c r="B1772" s="94" t="s">
        <v>318</v>
      </c>
      <c r="C1772" s="344" t="s">
        <v>921</v>
      </c>
      <c r="D1772" s="449">
        <v>18.7</v>
      </c>
      <c r="E1772" s="478" t="s">
        <v>45</v>
      </c>
      <c r="F1772" s="167"/>
      <c r="G1772" s="511"/>
      <c r="H1772" s="198"/>
      <c r="I1772" s="300"/>
      <c r="J1772" s="300"/>
      <c r="K1772" s="300"/>
      <c r="L1772" s="300"/>
      <c r="M1772" s="300"/>
    </row>
    <row r="1773" spans="1:13" s="47" customFormat="1" ht="15" customHeight="1">
      <c r="A1773" s="309"/>
      <c r="B1773" s="86"/>
      <c r="C1773" s="342"/>
      <c r="D1773" s="450"/>
      <c r="E1773" s="86"/>
      <c r="F1773" s="168"/>
      <c r="G1773" s="510"/>
      <c r="H1773" s="199"/>
      <c r="I1773" s="300"/>
      <c r="J1773" s="300"/>
      <c r="K1773" s="300"/>
      <c r="L1773" s="300"/>
      <c r="M1773" s="300"/>
    </row>
    <row r="1774" spans="1:13" s="47" customFormat="1" ht="15" customHeight="1">
      <c r="A1774" s="310"/>
      <c r="B1774" s="94" t="s">
        <v>843</v>
      </c>
      <c r="C1774" s="344" t="s">
        <v>921</v>
      </c>
      <c r="D1774" s="449">
        <v>3.4</v>
      </c>
      <c r="E1774" s="478" t="s">
        <v>45</v>
      </c>
      <c r="F1774" s="167"/>
      <c r="G1774" s="511"/>
      <c r="H1774" s="198"/>
      <c r="I1774" s="300"/>
      <c r="J1774" s="300"/>
      <c r="K1774" s="300"/>
      <c r="L1774" s="300"/>
      <c r="M1774" s="300"/>
    </row>
    <row r="1775" spans="1:13" s="47" customFormat="1" ht="15" customHeight="1">
      <c r="A1775" s="309"/>
      <c r="B1775" s="86"/>
      <c r="C1775" s="342"/>
      <c r="D1775" s="450"/>
      <c r="E1775" s="86"/>
      <c r="F1775" s="168"/>
      <c r="G1775" s="510"/>
      <c r="H1775" s="199"/>
      <c r="I1775" s="300"/>
      <c r="J1775" s="300"/>
      <c r="K1775" s="300"/>
      <c r="L1775" s="300"/>
      <c r="M1775" s="300"/>
    </row>
    <row r="1776" spans="1:13" s="47" customFormat="1" ht="15" customHeight="1">
      <c r="A1776" s="310"/>
      <c r="B1776" s="94" t="s">
        <v>621</v>
      </c>
      <c r="C1776" s="344" t="s">
        <v>921</v>
      </c>
      <c r="D1776" s="449">
        <v>3.4</v>
      </c>
      <c r="E1776" s="478" t="s">
        <v>45</v>
      </c>
      <c r="F1776" s="167"/>
      <c r="G1776" s="511"/>
      <c r="H1776" s="198"/>
      <c r="I1776" s="300"/>
      <c r="J1776" s="300"/>
      <c r="K1776" s="300"/>
      <c r="L1776" s="300"/>
      <c r="M1776" s="300"/>
    </row>
    <row r="1777" spans="1:13" s="47" customFormat="1" ht="15" customHeight="1">
      <c r="A1777" s="309"/>
      <c r="B1777" s="86"/>
      <c r="C1777" s="342"/>
      <c r="D1777" s="450"/>
      <c r="E1777" s="86"/>
      <c r="F1777" s="168"/>
      <c r="G1777" s="510"/>
      <c r="H1777" s="199"/>
      <c r="I1777" s="300"/>
      <c r="J1777" s="300"/>
      <c r="K1777" s="300"/>
      <c r="L1777" s="300"/>
      <c r="M1777" s="300"/>
    </row>
    <row r="1778" spans="1:13" s="47" customFormat="1" ht="15" customHeight="1">
      <c r="A1778" s="310"/>
      <c r="B1778" s="94"/>
      <c r="C1778" s="343"/>
      <c r="D1778" s="449"/>
      <c r="E1778" s="478"/>
      <c r="F1778" s="453"/>
      <c r="G1778" s="511"/>
      <c r="H1778" s="198"/>
      <c r="I1778" s="300"/>
      <c r="J1778" s="300"/>
      <c r="K1778" s="300"/>
      <c r="L1778" s="300"/>
      <c r="M1778" s="300"/>
    </row>
    <row r="1779" spans="1:13" s="47" customFormat="1" ht="15" customHeight="1">
      <c r="A1779" s="309"/>
      <c r="B1779" s="86"/>
      <c r="C1779" s="342"/>
      <c r="D1779" s="450"/>
      <c r="E1779" s="86"/>
      <c r="F1779" s="168"/>
      <c r="G1779" s="510"/>
      <c r="H1779" s="199"/>
      <c r="I1779" s="300"/>
      <c r="J1779" s="300"/>
      <c r="K1779" s="300"/>
      <c r="L1779" s="300"/>
      <c r="M1779" s="300"/>
    </row>
    <row r="1780" spans="1:13" s="47" customFormat="1" ht="15" customHeight="1">
      <c r="A1780" s="310"/>
      <c r="B1780" s="94"/>
      <c r="C1780" s="344"/>
      <c r="D1780" s="449"/>
      <c r="E1780" s="478"/>
      <c r="F1780" s="167"/>
      <c r="G1780" s="511"/>
      <c r="H1780" s="198"/>
      <c r="I1780" s="300"/>
      <c r="J1780" s="300"/>
      <c r="K1780" s="300"/>
      <c r="L1780" s="300"/>
      <c r="M1780" s="300"/>
    </row>
    <row r="1781" spans="1:13" s="47" customFormat="1" ht="15" customHeight="1">
      <c r="A1781" s="309"/>
      <c r="B1781" s="86"/>
      <c r="C1781" s="342"/>
      <c r="D1781" s="450"/>
      <c r="E1781" s="86"/>
      <c r="F1781" s="168"/>
      <c r="G1781" s="510"/>
      <c r="H1781" s="199"/>
      <c r="I1781" s="300"/>
      <c r="J1781" s="300"/>
      <c r="K1781" s="300"/>
      <c r="L1781" s="300"/>
      <c r="M1781" s="300"/>
    </row>
    <row r="1782" spans="1:13" s="47" customFormat="1" ht="15" customHeight="1">
      <c r="A1782" s="310"/>
      <c r="B1782" s="94"/>
      <c r="C1782" s="344"/>
      <c r="D1782" s="449"/>
      <c r="E1782" s="478"/>
      <c r="F1782" s="167"/>
      <c r="G1782" s="511"/>
      <c r="H1782" s="198"/>
      <c r="I1782" s="300"/>
      <c r="J1782" s="300"/>
      <c r="K1782" s="300"/>
      <c r="L1782" s="300"/>
      <c r="M1782" s="300"/>
    </row>
    <row r="1783" spans="1:13" s="47" customFormat="1" ht="15" customHeight="1">
      <c r="A1783" s="309"/>
      <c r="B1783" s="86"/>
      <c r="C1783" s="342"/>
      <c r="D1783" s="450"/>
      <c r="E1783" s="86"/>
      <c r="F1783" s="168"/>
      <c r="G1783" s="510"/>
      <c r="H1783" s="199"/>
      <c r="I1783" s="300"/>
      <c r="J1783" s="300"/>
      <c r="K1783" s="300"/>
      <c r="L1783" s="300"/>
      <c r="M1783" s="300"/>
    </row>
    <row r="1784" spans="1:13" s="47" customFormat="1" ht="15" customHeight="1">
      <c r="A1784" s="310"/>
      <c r="B1784" s="94"/>
      <c r="C1784" s="344"/>
      <c r="D1784" s="449"/>
      <c r="E1784" s="478"/>
      <c r="F1784" s="167"/>
      <c r="G1784" s="511"/>
      <c r="H1784" s="198"/>
      <c r="I1784" s="300"/>
      <c r="J1784" s="300"/>
      <c r="K1784" s="300"/>
      <c r="L1784" s="300"/>
      <c r="M1784" s="300"/>
    </row>
    <row r="1785" spans="1:13" s="47" customFormat="1" ht="15" customHeight="1">
      <c r="A1785" s="309"/>
      <c r="B1785" s="86"/>
      <c r="C1785" s="342"/>
      <c r="D1785" s="450"/>
      <c r="E1785" s="86"/>
      <c r="F1785" s="168"/>
      <c r="G1785" s="510"/>
      <c r="H1785" s="199"/>
      <c r="I1785" s="300"/>
      <c r="J1785" s="300"/>
      <c r="K1785" s="300"/>
      <c r="L1785" s="300"/>
      <c r="M1785" s="300"/>
    </row>
    <row r="1786" spans="1:13" s="47" customFormat="1" ht="15" customHeight="1">
      <c r="A1786" s="310"/>
      <c r="B1786" s="94"/>
      <c r="C1786" s="344"/>
      <c r="D1786" s="449"/>
      <c r="E1786" s="478"/>
      <c r="F1786" s="167"/>
      <c r="G1786" s="511"/>
      <c r="H1786" s="198"/>
      <c r="I1786" s="300"/>
      <c r="J1786" s="300"/>
      <c r="K1786" s="300"/>
      <c r="L1786" s="300"/>
      <c r="M1786" s="300"/>
    </row>
    <row r="1787" spans="1:13" s="47" customFormat="1" ht="15" customHeight="1">
      <c r="A1787" s="309"/>
      <c r="B1787" s="86"/>
      <c r="C1787" s="342"/>
      <c r="D1787" s="450"/>
      <c r="E1787" s="86"/>
      <c r="F1787" s="168"/>
      <c r="G1787" s="510"/>
      <c r="H1787" s="199"/>
      <c r="I1787" s="300"/>
      <c r="J1787" s="300"/>
      <c r="K1787" s="300"/>
      <c r="L1787" s="300"/>
      <c r="M1787" s="300"/>
    </row>
    <row r="1788" spans="1:13" s="47" customFormat="1" ht="15" customHeight="1">
      <c r="A1788" s="310"/>
      <c r="B1788" s="94"/>
      <c r="C1788" s="343"/>
      <c r="D1788" s="449"/>
      <c r="E1788" s="478"/>
      <c r="F1788" s="453"/>
      <c r="G1788" s="511"/>
      <c r="H1788" s="198"/>
      <c r="I1788" s="300"/>
      <c r="J1788" s="300"/>
      <c r="K1788" s="300"/>
      <c r="L1788" s="300"/>
      <c r="M1788" s="300"/>
    </row>
    <row r="1789" spans="1:13" s="47" customFormat="1" ht="15" customHeight="1">
      <c r="A1789" s="309"/>
      <c r="B1789" s="86"/>
      <c r="C1789" s="342"/>
      <c r="D1789" s="168"/>
      <c r="E1789" s="86"/>
      <c r="F1789" s="168"/>
      <c r="G1789" s="510"/>
      <c r="H1789" s="199"/>
      <c r="I1789" s="300"/>
      <c r="J1789" s="300"/>
      <c r="K1789" s="300"/>
      <c r="L1789" s="300"/>
      <c r="M1789" s="300"/>
    </row>
    <row r="1790" spans="1:13" s="47" customFormat="1" ht="15" customHeight="1">
      <c r="A1790" s="310"/>
      <c r="B1790" s="94"/>
      <c r="C1790" s="343"/>
      <c r="D1790" s="449"/>
      <c r="E1790" s="478"/>
      <c r="F1790" s="453"/>
      <c r="G1790" s="511"/>
      <c r="H1790" s="198"/>
      <c r="I1790" s="300"/>
      <c r="J1790" s="300"/>
      <c r="K1790" s="300"/>
      <c r="L1790" s="300"/>
      <c r="M1790" s="300"/>
    </row>
    <row r="1791" spans="1:13" s="47" customFormat="1" ht="15" customHeight="1">
      <c r="A1791" s="309"/>
      <c r="B1791" s="86"/>
      <c r="C1791" s="342"/>
      <c r="D1791" s="168"/>
      <c r="E1791" s="86"/>
      <c r="F1791" s="168"/>
      <c r="G1791" s="510"/>
      <c r="H1791" s="199"/>
      <c r="I1791" s="300"/>
      <c r="J1791" s="300"/>
      <c r="K1791" s="300"/>
      <c r="L1791" s="300"/>
      <c r="M1791" s="300"/>
    </row>
    <row r="1792" spans="1:13" s="47" customFormat="1" ht="15" customHeight="1">
      <c r="A1792" s="310"/>
      <c r="B1792" s="94"/>
      <c r="C1792" s="343"/>
      <c r="D1792" s="449"/>
      <c r="E1792" s="478"/>
      <c r="F1792" s="453"/>
      <c r="G1792" s="511"/>
      <c r="H1792" s="198"/>
      <c r="I1792" s="300"/>
      <c r="J1792" s="300"/>
      <c r="K1792" s="300"/>
      <c r="L1792" s="300"/>
      <c r="M1792" s="300"/>
    </row>
    <row r="1793" spans="1:13" s="47" customFormat="1" ht="15" customHeight="1">
      <c r="A1793" s="309"/>
      <c r="B1793" s="86"/>
      <c r="C1793" s="342"/>
      <c r="D1793" s="450"/>
      <c r="E1793" s="86"/>
      <c r="F1793" s="168"/>
      <c r="G1793" s="510"/>
      <c r="H1793" s="199"/>
      <c r="I1793" s="300"/>
      <c r="J1793" s="300"/>
      <c r="K1793" s="300"/>
      <c r="L1793" s="300"/>
      <c r="M1793" s="300"/>
    </row>
    <row r="1794" spans="1:13" s="47" customFormat="1" ht="15" customHeight="1">
      <c r="A1794" s="310"/>
      <c r="B1794" s="94"/>
      <c r="C1794" s="123"/>
      <c r="D1794" s="452"/>
      <c r="E1794" s="478"/>
      <c r="F1794" s="453"/>
      <c r="G1794" s="511"/>
      <c r="H1794" s="198"/>
      <c r="I1794" s="300"/>
      <c r="J1794" s="300"/>
      <c r="K1794" s="300"/>
      <c r="L1794" s="300"/>
      <c r="M1794" s="300"/>
    </row>
    <row r="1795" spans="1:13" s="47" customFormat="1" ht="15" customHeight="1">
      <c r="A1795" s="309"/>
      <c r="B1795" s="86"/>
      <c r="C1795" s="342"/>
      <c r="D1795" s="450"/>
      <c r="E1795" s="86"/>
      <c r="F1795" s="168"/>
      <c r="G1795" s="510"/>
      <c r="H1795" s="199"/>
      <c r="I1795" s="300"/>
      <c r="J1795" s="300"/>
      <c r="K1795" s="300"/>
      <c r="L1795" s="300"/>
      <c r="M1795" s="300"/>
    </row>
    <row r="1796" spans="1:13" s="47" customFormat="1" ht="15" customHeight="1">
      <c r="A1796" s="310"/>
      <c r="B1796" s="94"/>
      <c r="C1796" s="343"/>
      <c r="D1796" s="453"/>
      <c r="E1796" s="476"/>
      <c r="F1796" s="453"/>
      <c r="G1796" s="511"/>
      <c r="H1796" s="198"/>
      <c r="I1796" s="300"/>
      <c r="J1796" s="300"/>
      <c r="K1796" s="300"/>
      <c r="L1796" s="300"/>
      <c r="M1796" s="300"/>
    </row>
    <row r="1797" spans="1:13" s="47" customFormat="1" ht="15" customHeight="1">
      <c r="A1797" s="309"/>
      <c r="B1797" s="86"/>
      <c r="C1797" s="342"/>
      <c r="D1797" s="450"/>
      <c r="E1797" s="86"/>
      <c r="F1797" s="168"/>
      <c r="G1797" s="510"/>
      <c r="H1797" s="199"/>
      <c r="I1797" s="300"/>
      <c r="J1797" s="300"/>
      <c r="K1797" s="300"/>
      <c r="L1797" s="300"/>
      <c r="M1797" s="300"/>
    </row>
    <row r="1798" spans="1:13" s="47" customFormat="1" ht="15" customHeight="1">
      <c r="A1798" s="311"/>
      <c r="B1798" s="97" t="s">
        <v>771</v>
      </c>
      <c r="C1798" s="344"/>
      <c r="D1798" s="447"/>
      <c r="E1798" s="93"/>
      <c r="F1798" s="166"/>
      <c r="G1798" s="512"/>
      <c r="H1798" s="197"/>
      <c r="I1798" s="300"/>
      <c r="J1798" s="300"/>
      <c r="K1798" s="300"/>
      <c r="L1798" s="300"/>
      <c r="M1798" s="300"/>
    </row>
    <row r="1799" spans="1:13" s="47" customFormat="1" ht="15" customHeight="1">
      <c r="A1799" s="309"/>
      <c r="B1799" s="86"/>
      <c r="C1799" s="342"/>
      <c r="D1799" s="450"/>
      <c r="E1799" s="86"/>
      <c r="F1799" s="168"/>
      <c r="G1799" s="510"/>
      <c r="H1799" s="199"/>
      <c r="I1799" s="300"/>
      <c r="J1799" s="300"/>
      <c r="K1799" s="300"/>
      <c r="L1799" s="300"/>
      <c r="M1799" s="300"/>
    </row>
    <row r="1800" spans="1:13" s="47" customFormat="1" ht="15" customHeight="1">
      <c r="A1800" s="314"/>
      <c r="B1800" s="335"/>
      <c r="C1800" s="345"/>
      <c r="D1800" s="454"/>
      <c r="E1800" s="329"/>
      <c r="F1800" s="490"/>
      <c r="G1800" s="514"/>
      <c r="H1800" s="530"/>
      <c r="I1800" s="300"/>
      <c r="J1800" s="300"/>
      <c r="K1800" s="300"/>
      <c r="L1800" s="300"/>
      <c r="M1800" s="300"/>
    </row>
    <row r="1801" spans="1:13" s="47" customFormat="1" ht="15" customHeight="1">
      <c r="A1801" s="318"/>
      <c r="B1801" s="327"/>
      <c r="C1801" s="354"/>
      <c r="D1801" s="446"/>
      <c r="E1801" s="327"/>
      <c r="F1801" s="492"/>
      <c r="G1801" s="516"/>
      <c r="H1801" s="532"/>
      <c r="I1801" s="300"/>
      <c r="J1801" s="300"/>
      <c r="K1801" s="300"/>
      <c r="L1801" s="300"/>
      <c r="M1801" s="300"/>
    </row>
    <row r="1802" spans="1:13" s="47" customFormat="1" ht="15" customHeight="1">
      <c r="A1802" s="311">
        <v>6</v>
      </c>
      <c r="B1802" s="94" t="s">
        <v>309</v>
      </c>
      <c r="C1802" s="344"/>
      <c r="D1802" s="447"/>
      <c r="E1802" s="93"/>
      <c r="F1802" s="166"/>
      <c r="G1802" s="512"/>
      <c r="H1802" s="197"/>
      <c r="I1802" s="300"/>
      <c r="J1802" s="300"/>
      <c r="K1802" s="300"/>
      <c r="L1802" s="300"/>
      <c r="M1802" s="300"/>
    </row>
    <row r="1803" spans="1:13" s="47" customFormat="1" ht="15" customHeight="1">
      <c r="A1803" s="309"/>
      <c r="B1803" s="337"/>
      <c r="C1803" s="364"/>
      <c r="D1803" s="462"/>
      <c r="E1803" s="337"/>
      <c r="F1803" s="499"/>
      <c r="G1803" s="510"/>
      <c r="H1803" s="199"/>
      <c r="I1803" s="300"/>
      <c r="J1803" s="300"/>
      <c r="K1803" s="300"/>
      <c r="L1803" s="300"/>
      <c r="M1803" s="300"/>
    </row>
    <row r="1804" spans="1:13" s="47" customFormat="1" ht="15" customHeight="1">
      <c r="A1804" s="310"/>
      <c r="B1804" s="338" t="s">
        <v>479</v>
      </c>
      <c r="C1804" s="367"/>
      <c r="D1804" s="463"/>
      <c r="E1804" s="484"/>
      <c r="F1804" s="493"/>
      <c r="G1804" s="511"/>
      <c r="H1804" s="198"/>
      <c r="I1804" s="300"/>
      <c r="J1804" s="300"/>
      <c r="K1804" s="300"/>
      <c r="L1804" s="300"/>
      <c r="M1804" s="300"/>
    </row>
    <row r="1805" spans="1:13" s="47" customFormat="1" ht="15" customHeight="1">
      <c r="A1805" s="309"/>
      <c r="B1805" s="337"/>
      <c r="C1805" s="364"/>
      <c r="D1805" s="462"/>
      <c r="E1805" s="337"/>
      <c r="F1805" s="499"/>
      <c r="G1805" s="510"/>
      <c r="H1805" s="199"/>
      <c r="I1805" s="300"/>
      <c r="J1805" s="300"/>
      <c r="K1805" s="300"/>
      <c r="L1805" s="300"/>
      <c r="M1805" s="300"/>
    </row>
    <row r="1806" spans="1:13" s="47" customFormat="1" ht="15" customHeight="1">
      <c r="A1806" s="310"/>
      <c r="B1806" s="338" t="s">
        <v>814</v>
      </c>
      <c r="C1806" s="365" t="s">
        <v>638</v>
      </c>
      <c r="D1806" s="463">
        <v>21.9</v>
      </c>
      <c r="E1806" s="484" t="s">
        <v>45</v>
      </c>
      <c r="F1806" s="494"/>
      <c r="G1806" s="511"/>
      <c r="H1806" s="198"/>
      <c r="I1806" s="300"/>
      <c r="J1806" s="300"/>
      <c r="K1806" s="300"/>
      <c r="L1806" s="300"/>
      <c r="M1806" s="300"/>
    </row>
    <row r="1807" spans="1:13" s="47" customFormat="1" ht="15" customHeight="1">
      <c r="A1807" s="309"/>
      <c r="B1807" s="337"/>
      <c r="C1807" s="364"/>
      <c r="D1807" s="462"/>
      <c r="E1807" s="337"/>
      <c r="F1807" s="499"/>
      <c r="G1807" s="510"/>
      <c r="H1807" s="199"/>
      <c r="I1807" s="300"/>
      <c r="J1807" s="300"/>
      <c r="K1807" s="300"/>
      <c r="L1807" s="300"/>
      <c r="M1807" s="300"/>
    </row>
    <row r="1808" spans="1:13" s="47" customFormat="1" ht="15" customHeight="1">
      <c r="A1808" s="310"/>
      <c r="B1808" s="338" t="s">
        <v>894</v>
      </c>
      <c r="C1808" s="365" t="s">
        <v>104</v>
      </c>
      <c r="D1808" s="463">
        <v>44.6</v>
      </c>
      <c r="E1808" s="484" t="s">
        <v>20</v>
      </c>
      <c r="F1808" s="494"/>
      <c r="G1808" s="511"/>
      <c r="H1808" s="198"/>
      <c r="I1808" s="300"/>
      <c r="J1808" s="300"/>
      <c r="K1808" s="300"/>
      <c r="L1808" s="300"/>
      <c r="M1808" s="300"/>
    </row>
    <row r="1809" spans="1:13" s="47" customFormat="1" ht="15" customHeight="1">
      <c r="A1809" s="309"/>
      <c r="B1809" s="337"/>
      <c r="C1809" s="364"/>
      <c r="D1809" s="462"/>
      <c r="E1809" s="337"/>
      <c r="F1809" s="499"/>
      <c r="G1809" s="510"/>
      <c r="H1809" s="199"/>
      <c r="I1809" s="300"/>
      <c r="J1809" s="300"/>
      <c r="K1809" s="300"/>
      <c r="L1809" s="300"/>
      <c r="M1809" s="300"/>
    </row>
    <row r="1810" spans="1:13" s="47" customFormat="1" ht="15" customHeight="1">
      <c r="A1810" s="310"/>
      <c r="B1810" s="338" t="s">
        <v>654</v>
      </c>
      <c r="C1810" s="367" t="s">
        <v>403</v>
      </c>
      <c r="D1810" s="463">
        <v>23.1</v>
      </c>
      <c r="E1810" s="484" t="s">
        <v>45</v>
      </c>
      <c r="F1810" s="494"/>
      <c r="G1810" s="511"/>
      <c r="H1810" s="198"/>
      <c r="I1810" s="300"/>
      <c r="J1810" s="300"/>
      <c r="K1810" s="300"/>
      <c r="L1810" s="300"/>
      <c r="M1810" s="300"/>
    </row>
    <row r="1811" spans="1:13" s="47" customFormat="1" ht="15" customHeight="1">
      <c r="A1811" s="309"/>
      <c r="B1811" s="337"/>
      <c r="C1811" s="364"/>
      <c r="D1811" s="462"/>
      <c r="E1811" s="337"/>
      <c r="F1811" s="499"/>
      <c r="G1811" s="510"/>
      <c r="H1811" s="199"/>
      <c r="I1811" s="300"/>
      <c r="J1811" s="300"/>
      <c r="K1811" s="300"/>
      <c r="L1811" s="300"/>
      <c r="M1811" s="300"/>
    </row>
    <row r="1812" spans="1:13" s="47" customFormat="1" ht="15" customHeight="1">
      <c r="A1812" s="310"/>
      <c r="B1812" s="338" t="s">
        <v>495</v>
      </c>
      <c r="C1812" s="367" t="s">
        <v>369</v>
      </c>
      <c r="D1812" s="463">
        <v>11.3</v>
      </c>
      <c r="E1812" s="484" t="s">
        <v>20</v>
      </c>
      <c r="F1812" s="494"/>
      <c r="G1812" s="511"/>
      <c r="H1812" s="198"/>
      <c r="I1812" s="300"/>
      <c r="J1812" s="300"/>
      <c r="K1812" s="300"/>
      <c r="L1812" s="300"/>
      <c r="M1812" s="300"/>
    </row>
    <row r="1813" spans="1:13" s="47" customFormat="1" ht="15" customHeight="1">
      <c r="A1813" s="309"/>
      <c r="B1813" s="86"/>
      <c r="C1813" s="342"/>
      <c r="D1813" s="450"/>
      <c r="E1813" s="86"/>
      <c r="F1813" s="499"/>
      <c r="G1813" s="510"/>
      <c r="H1813" s="199"/>
      <c r="I1813" s="300"/>
      <c r="J1813" s="300"/>
      <c r="K1813" s="300"/>
      <c r="L1813" s="300"/>
      <c r="M1813" s="300"/>
    </row>
    <row r="1814" spans="1:13" s="47" customFormat="1" ht="15" customHeight="1">
      <c r="A1814" s="310"/>
      <c r="B1814" s="94" t="s">
        <v>787</v>
      </c>
      <c r="C1814" s="344" t="s">
        <v>150</v>
      </c>
      <c r="D1814" s="451">
        <v>2</v>
      </c>
      <c r="E1814" s="478" t="s">
        <v>81</v>
      </c>
      <c r="F1814" s="494"/>
      <c r="G1814" s="511"/>
      <c r="H1814" s="198"/>
      <c r="I1814" s="300"/>
      <c r="J1814" s="300"/>
      <c r="K1814" s="300"/>
      <c r="L1814" s="300"/>
      <c r="M1814" s="300"/>
    </row>
    <row r="1815" spans="1:13" s="47" customFormat="1" ht="15" customHeight="1">
      <c r="A1815" s="309"/>
      <c r="B1815" s="337"/>
      <c r="C1815" s="364" t="s">
        <v>644</v>
      </c>
      <c r="D1815" s="450"/>
      <c r="E1815" s="86"/>
      <c r="F1815" s="499"/>
      <c r="G1815" s="510"/>
      <c r="H1815" s="199"/>
      <c r="I1815" s="300"/>
      <c r="J1815" s="300"/>
      <c r="K1815" s="300"/>
      <c r="L1815" s="300"/>
      <c r="M1815" s="300"/>
    </row>
    <row r="1816" spans="1:13" s="47" customFormat="1" ht="15" customHeight="1">
      <c r="A1816" s="310"/>
      <c r="B1816" s="339" t="s">
        <v>890</v>
      </c>
      <c r="C1816" s="366" t="s">
        <v>581</v>
      </c>
      <c r="D1816" s="465">
        <v>3.4</v>
      </c>
      <c r="E1816" s="95" t="s">
        <v>45</v>
      </c>
      <c r="F1816" s="494"/>
      <c r="G1816" s="511"/>
      <c r="H1816" s="198"/>
      <c r="I1816" s="300"/>
      <c r="J1816" s="300"/>
      <c r="K1816" s="300"/>
      <c r="L1816" s="300"/>
      <c r="M1816" s="300"/>
    </row>
    <row r="1817" spans="1:13" s="47" customFormat="1" ht="15" customHeight="1">
      <c r="A1817" s="309"/>
      <c r="B1817" s="86"/>
      <c r="C1817" s="342"/>
      <c r="D1817" s="450"/>
      <c r="E1817" s="86"/>
      <c r="F1817" s="499"/>
      <c r="G1817" s="510"/>
      <c r="H1817" s="199"/>
      <c r="I1817" s="300"/>
      <c r="J1817" s="300"/>
      <c r="K1817" s="300"/>
      <c r="L1817" s="300"/>
      <c r="M1817" s="300"/>
    </row>
    <row r="1818" spans="1:13" s="47" customFormat="1" ht="15" customHeight="1">
      <c r="A1818" s="310"/>
      <c r="B1818" s="94" t="s">
        <v>732</v>
      </c>
      <c r="C1818" s="343" t="s">
        <v>30</v>
      </c>
      <c r="D1818" s="449">
        <v>11.3</v>
      </c>
      <c r="E1818" s="478" t="s">
        <v>20</v>
      </c>
      <c r="F1818" s="494"/>
      <c r="G1818" s="511"/>
      <c r="H1818" s="198"/>
      <c r="I1818" s="300"/>
      <c r="J1818" s="300"/>
      <c r="K1818" s="300"/>
      <c r="L1818" s="300"/>
      <c r="M1818" s="300"/>
    </row>
    <row r="1819" spans="1:13" s="47" customFormat="1" ht="15" customHeight="1">
      <c r="A1819" s="309"/>
      <c r="B1819" s="337"/>
      <c r="C1819" s="364"/>
      <c r="D1819" s="462"/>
      <c r="E1819" s="337"/>
      <c r="F1819" s="499"/>
      <c r="G1819" s="510"/>
      <c r="H1819" s="199"/>
      <c r="I1819" s="300"/>
      <c r="J1819" s="300"/>
      <c r="K1819" s="300"/>
      <c r="L1819" s="300"/>
      <c r="M1819" s="300"/>
    </row>
    <row r="1820" spans="1:13" s="47" customFormat="1" ht="15" customHeight="1">
      <c r="A1820" s="310"/>
      <c r="B1820" s="338"/>
      <c r="C1820" s="367"/>
      <c r="D1820" s="466"/>
      <c r="E1820" s="485"/>
      <c r="F1820" s="494"/>
      <c r="G1820" s="511"/>
      <c r="H1820" s="198"/>
      <c r="I1820" s="300"/>
      <c r="J1820" s="300"/>
      <c r="K1820" s="300"/>
      <c r="L1820" s="300"/>
      <c r="M1820" s="300"/>
    </row>
    <row r="1821" spans="1:13" s="47" customFormat="1" ht="15" customHeight="1">
      <c r="A1821" s="309"/>
      <c r="B1821" s="86"/>
      <c r="C1821" s="342"/>
      <c r="D1821" s="450"/>
      <c r="E1821" s="86"/>
      <c r="F1821" s="168"/>
      <c r="G1821" s="510"/>
      <c r="H1821" s="199"/>
      <c r="I1821" s="300"/>
      <c r="J1821" s="300"/>
      <c r="K1821" s="300"/>
      <c r="L1821" s="300"/>
      <c r="M1821" s="300"/>
    </row>
    <row r="1822" spans="1:13" s="47" customFormat="1" ht="15" customHeight="1">
      <c r="A1822" s="310"/>
      <c r="B1822" s="94"/>
      <c r="C1822" s="344"/>
      <c r="D1822" s="449"/>
      <c r="E1822" s="478"/>
      <c r="F1822" s="167"/>
      <c r="G1822" s="511"/>
      <c r="H1822" s="198"/>
      <c r="I1822" s="300"/>
      <c r="J1822" s="300"/>
      <c r="K1822" s="300"/>
      <c r="L1822" s="300"/>
      <c r="M1822" s="300"/>
    </row>
    <row r="1823" spans="1:13" s="47" customFormat="1" ht="15" customHeight="1">
      <c r="A1823" s="309"/>
      <c r="B1823" s="86"/>
      <c r="C1823" s="342"/>
      <c r="D1823" s="450"/>
      <c r="E1823" s="86"/>
      <c r="F1823" s="168"/>
      <c r="G1823" s="510"/>
      <c r="H1823" s="199"/>
      <c r="I1823" s="300"/>
      <c r="J1823" s="300"/>
      <c r="K1823" s="300"/>
      <c r="L1823" s="300"/>
      <c r="M1823" s="300"/>
    </row>
    <row r="1824" spans="1:13" s="47" customFormat="1" ht="15" customHeight="1">
      <c r="A1824" s="310"/>
      <c r="B1824" s="94"/>
      <c r="C1824" s="343"/>
      <c r="D1824" s="449"/>
      <c r="E1824" s="478"/>
      <c r="F1824" s="167"/>
      <c r="G1824" s="511"/>
      <c r="H1824" s="198"/>
      <c r="I1824" s="300"/>
      <c r="J1824" s="300"/>
      <c r="K1824" s="300"/>
      <c r="L1824" s="300"/>
      <c r="M1824" s="300"/>
    </row>
    <row r="1825" spans="1:13" s="47" customFormat="1" ht="15" customHeight="1">
      <c r="A1825" s="309"/>
      <c r="B1825" s="86"/>
      <c r="C1825" s="342"/>
      <c r="D1825" s="450"/>
      <c r="E1825" s="86"/>
      <c r="F1825" s="499"/>
      <c r="G1825" s="510"/>
      <c r="H1825" s="199"/>
      <c r="I1825" s="300"/>
      <c r="J1825" s="300"/>
      <c r="K1825" s="300"/>
      <c r="L1825" s="300"/>
      <c r="M1825" s="300"/>
    </row>
    <row r="1826" spans="1:13" s="47" customFormat="1" ht="15" customHeight="1">
      <c r="A1826" s="310"/>
      <c r="B1826" s="94"/>
      <c r="C1826" s="343"/>
      <c r="D1826" s="449"/>
      <c r="E1826" s="478"/>
      <c r="F1826" s="494"/>
      <c r="G1826" s="511"/>
      <c r="H1826" s="198"/>
      <c r="I1826" s="300"/>
      <c r="J1826" s="300"/>
      <c r="K1826" s="300"/>
      <c r="L1826" s="300"/>
      <c r="M1826" s="300"/>
    </row>
    <row r="1827" spans="1:13" s="47" customFormat="1" ht="15" customHeight="1">
      <c r="A1827" s="309"/>
      <c r="B1827" s="86"/>
      <c r="C1827" s="342"/>
      <c r="D1827" s="450"/>
      <c r="E1827" s="86"/>
      <c r="F1827" s="499"/>
      <c r="G1827" s="510"/>
      <c r="H1827" s="199"/>
      <c r="I1827" s="300"/>
      <c r="J1827" s="300"/>
      <c r="K1827" s="300"/>
      <c r="L1827" s="300"/>
      <c r="M1827" s="300"/>
    </row>
    <row r="1828" spans="1:13" s="47" customFormat="1" ht="15" customHeight="1">
      <c r="A1828" s="310"/>
      <c r="B1828" s="94"/>
      <c r="C1828" s="343"/>
      <c r="D1828" s="465"/>
      <c r="E1828" s="95"/>
      <c r="F1828" s="494"/>
      <c r="G1828" s="511"/>
      <c r="H1828" s="198"/>
      <c r="I1828" s="300"/>
      <c r="J1828" s="300"/>
      <c r="K1828" s="300"/>
      <c r="L1828" s="300"/>
      <c r="M1828" s="300"/>
    </row>
    <row r="1829" spans="1:13" s="47" customFormat="1" ht="15" customHeight="1">
      <c r="A1829" s="309"/>
      <c r="B1829" s="337"/>
      <c r="C1829" s="364"/>
      <c r="D1829" s="450"/>
      <c r="E1829" s="86"/>
      <c r="F1829" s="499"/>
      <c r="G1829" s="510"/>
      <c r="H1829" s="199"/>
      <c r="I1829" s="300"/>
      <c r="J1829" s="300"/>
      <c r="K1829" s="300"/>
      <c r="L1829" s="300"/>
      <c r="M1829" s="300"/>
    </row>
    <row r="1830" spans="1:13" s="47" customFormat="1" ht="15" customHeight="1">
      <c r="A1830" s="310"/>
      <c r="B1830" s="338"/>
      <c r="C1830" s="366"/>
      <c r="D1830" s="465"/>
      <c r="E1830" s="95"/>
      <c r="F1830" s="494"/>
      <c r="G1830" s="511"/>
      <c r="H1830" s="198"/>
      <c r="I1830" s="300"/>
      <c r="J1830" s="300"/>
      <c r="K1830" s="300"/>
      <c r="L1830" s="300"/>
      <c r="M1830" s="300"/>
    </row>
    <row r="1831" spans="1:13" s="47" customFormat="1" ht="15" customHeight="1">
      <c r="A1831" s="309"/>
      <c r="B1831" s="86"/>
      <c r="C1831" s="342"/>
      <c r="D1831" s="450"/>
      <c r="E1831" s="86"/>
      <c r="F1831" s="499"/>
      <c r="G1831" s="510"/>
      <c r="H1831" s="199"/>
      <c r="I1831" s="300"/>
      <c r="J1831" s="300"/>
      <c r="K1831" s="300"/>
      <c r="L1831" s="300"/>
      <c r="M1831" s="300"/>
    </row>
    <row r="1832" spans="1:13" s="47" customFormat="1" ht="15" customHeight="1">
      <c r="A1832" s="310"/>
      <c r="B1832" s="94"/>
      <c r="C1832" s="343"/>
      <c r="D1832" s="465"/>
      <c r="E1832" s="95"/>
      <c r="F1832" s="494"/>
      <c r="G1832" s="511"/>
      <c r="H1832" s="198"/>
      <c r="I1832" s="300"/>
      <c r="J1832" s="300"/>
      <c r="K1832" s="300"/>
      <c r="L1832" s="300"/>
      <c r="M1832" s="300"/>
    </row>
    <row r="1833" spans="1:13" s="47" customFormat="1" ht="15" customHeight="1">
      <c r="A1833" s="309"/>
      <c r="B1833" s="86"/>
      <c r="C1833" s="342"/>
      <c r="D1833" s="450"/>
      <c r="E1833" s="86"/>
      <c r="F1833" s="499"/>
      <c r="G1833" s="510"/>
      <c r="H1833" s="199"/>
      <c r="I1833" s="300"/>
      <c r="J1833" s="300"/>
      <c r="K1833" s="300"/>
      <c r="L1833" s="300"/>
      <c r="M1833" s="300"/>
    </row>
    <row r="1834" spans="1:13" s="47" customFormat="1" ht="15" customHeight="1">
      <c r="A1834" s="311"/>
      <c r="B1834" s="95" t="s">
        <v>188</v>
      </c>
      <c r="C1834" s="343"/>
      <c r="D1834" s="465"/>
      <c r="E1834" s="95"/>
      <c r="F1834" s="494"/>
      <c r="G1834" s="511"/>
      <c r="H1834" s="198"/>
      <c r="I1834" s="300"/>
      <c r="J1834" s="300"/>
      <c r="K1834" s="300"/>
      <c r="L1834" s="300"/>
      <c r="M1834" s="300"/>
    </row>
    <row r="1835" spans="1:13" s="47" customFormat="1" ht="15" customHeight="1">
      <c r="A1835" s="309"/>
      <c r="B1835" s="86"/>
      <c r="C1835" s="342"/>
      <c r="D1835" s="450"/>
      <c r="E1835" s="86"/>
      <c r="F1835" s="168"/>
      <c r="G1835" s="510"/>
      <c r="H1835" s="199"/>
      <c r="I1835" s="300"/>
      <c r="J1835" s="300"/>
      <c r="K1835" s="300"/>
      <c r="L1835" s="300"/>
      <c r="M1835" s="300"/>
    </row>
    <row r="1836" spans="1:13" s="47" customFormat="1" ht="15" customHeight="1">
      <c r="A1836" s="314"/>
      <c r="B1836" s="335"/>
      <c r="C1836" s="345"/>
      <c r="D1836" s="454"/>
      <c r="E1836" s="329"/>
      <c r="F1836" s="490"/>
      <c r="G1836" s="514"/>
      <c r="H1836" s="530"/>
      <c r="I1836" s="300"/>
      <c r="J1836" s="300"/>
      <c r="K1836" s="300"/>
      <c r="L1836" s="300"/>
      <c r="M1836" s="300"/>
    </row>
    <row r="1837" spans="1:13" s="47" customFormat="1" ht="15" customHeight="1">
      <c r="A1837" s="318"/>
      <c r="B1837" s="327"/>
      <c r="C1837" s="354"/>
      <c r="D1837" s="446"/>
      <c r="E1837" s="327"/>
      <c r="F1837" s="492"/>
      <c r="G1837" s="516"/>
      <c r="H1837" s="532"/>
      <c r="I1837" s="300"/>
      <c r="J1837" s="300"/>
      <c r="K1837" s="300"/>
      <c r="L1837" s="300"/>
      <c r="M1837" s="300"/>
    </row>
    <row r="1838" spans="1:13" s="47" customFormat="1" ht="15" customHeight="1">
      <c r="A1838" s="311">
        <v>7</v>
      </c>
      <c r="B1838" s="94" t="s">
        <v>390</v>
      </c>
      <c r="C1838" s="344"/>
      <c r="D1838" s="447"/>
      <c r="E1838" s="93"/>
      <c r="F1838" s="166"/>
      <c r="G1838" s="512"/>
      <c r="H1838" s="197"/>
      <c r="I1838" s="300"/>
      <c r="J1838" s="300"/>
      <c r="K1838" s="300"/>
      <c r="L1838" s="300"/>
      <c r="M1838" s="300"/>
    </row>
    <row r="1839" spans="1:13" s="47" customFormat="1" ht="15" customHeight="1">
      <c r="A1839" s="309"/>
      <c r="B1839" s="86"/>
      <c r="C1839" s="342"/>
      <c r="D1839" s="450"/>
      <c r="E1839" s="86"/>
      <c r="F1839" s="168"/>
      <c r="G1839" s="510"/>
      <c r="H1839" s="199"/>
      <c r="I1839" s="300"/>
      <c r="J1839" s="300"/>
      <c r="K1839" s="300"/>
      <c r="L1839" s="300"/>
      <c r="M1839" s="300"/>
    </row>
    <row r="1840" spans="1:13" s="47" customFormat="1" ht="15" customHeight="1">
      <c r="A1840" s="310"/>
      <c r="B1840" s="94"/>
      <c r="C1840" s="343"/>
      <c r="D1840" s="449"/>
      <c r="E1840" s="478"/>
      <c r="F1840" s="453"/>
      <c r="G1840" s="511"/>
      <c r="H1840" s="198"/>
      <c r="I1840" s="300"/>
      <c r="J1840" s="300"/>
      <c r="K1840" s="300"/>
      <c r="L1840" s="300"/>
      <c r="M1840" s="300"/>
    </row>
    <row r="1841" spans="1:13" s="47" customFormat="1" ht="15" customHeight="1">
      <c r="A1841" s="309"/>
      <c r="B1841" s="86"/>
      <c r="C1841" s="342" t="s">
        <v>535</v>
      </c>
      <c r="D1841" s="450"/>
      <c r="E1841" s="86"/>
      <c r="F1841" s="168"/>
      <c r="G1841" s="513"/>
      <c r="H1841" s="199"/>
      <c r="I1841" s="300"/>
      <c r="J1841" s="300"/>
      <c r="K1841" s="300"/>
      <c r="L1841" s="300"/>
      <c r="M1841" s="300"/>
    </row>
    <row r="1842" spans="1:13" s="47" customFormat="1" ht="15" customHeight="1">
      <c r="A1842" s="310"/>
      <c r="B1842" s="94" t="s">
        <v>770</v>
      </c>
      <c r="C1842" s="343" t="s">
        <v>453</v>
      </c>
      <c r="D1842" s="449">
        <v>27.7</v>
      </c>
      <c r="E1842" s="478" t="s">
        <v>45</v>
      </c>
      <c r="F1842" s="167"/>
      <c r="G1842" s="511"/>
      <c r="H1842" s="198"/>
      <c r="I1842" s="300"/>
      <c r="J1842" s="300"/>
      <c r="K1842" s="300"/>
      <c r="L1842" s="300"/>
      <c r="M1842" s="300"/>
    </row>
    <row r="1843" spans="1:13" s="47" customFormat="1" ht="15" customHeight="1">
      <c r="A1843" s="309"/>
      <c r="B1843" s="86"/>
      <c r="C1843" s="342" t="s">
        <v>350</v>
      </c>
      <c r="D1843" s="448"/>
      <c r="E1843" s="86"/>
      <c r="F1843" s="168"/>
      <c r="G1843" s="513"/>
      <c r="H1843" s="199"/>
      <c r="I1843" s="300"/>
      <c r="J1843" s="300"/>
      <c r="K1843" s="300"/>
      <c r="L1843" s="300"/>
      <c r="M1843" s="300"/>
    </row>
    <row r="1844" spans="1:13" s="47" customFormat="1" ht="15" customHeight="1">
      <c r="A1844" s="310"/>
      <c r="B1844" s="94" t="s">
        <v>112</v>
      </c>
      <c r="C1844" s="344" t="s">
        <v>950</v>
      </c>
      <c r="D1844" s="449">
        <v>48.8</v>
      </c>
      <c r="E1844" s="478" t="s">
        <v>276</v>
      </c>
      <c r="F1844" s="167"/>
      <c r="G1844" s="511"/>
      <c r="H1844" s="198"/>
      <c r="I1844" s="300"/>
      <c r="J1844" s="300"/>
      <c r="K1844" s="300"/>
      <c r="L1844" s="300"/>
      <c r="M1844" s="300"/>
    </row>
    <row r="1845" spans="1:13" s="47" customFormat="1" ht="15" customHeight="1">
      <c r="A1845" s="309"/>
      <c r="B1845" s="86"/>
      <c r="C1845" s="342"/>
      <c r="D1845" s="450"/>
      <c r="E1845" s="86"/>
      <c r="F1845" s="168"/>
      <c r="G1845" s="513"/>
      <c r="H1845" s="199"/>
      <c r="I1845" s="300"/>
      <c r="J1845" s="300"/>
      <c r="K1845" s="300"/>
      <c r="L1845" s="300"/>
      <c r="M1845" s="300"/>
    </row>
    <row r="1846" spans="1:13" s="47" customFormat="1" ht="15" customHeight="1">
      <c r="A1846" s="310"/>
      <c r="B1846" s="94"/>
      <c r="C1846" s="343"/>
      <c r="D1846" s="449"/>
      <c r="E1846" s="478"/>
      <c r="F1846" s="167"/>
      <c r="G1846" s="511"/>
      <c r="H1846" s="198"/>
      <c r="I1846" s="300"/>
      <c r="J1846" s="300"/>
      <c r="K1846" s="300"/>
      <c r="L1846" s="300"/>
      <c r="M1846" s="300"/>
    </row>
    <row r="1847" spans="1:13" s="47" customFormat="1" ht="15" customHeight="1">
      <c r="A1847" s="309"/>
      <c r="B1847" s="86"/>
      <c r="C1847" s="342"/>
      <c r="D1847" s="450"/>
      <c r="E1847" s="86"/>
      <c r="F1847" s="168"/>
      <c r="G1847" s="513"/>
      <c r="H1847" s="199"/>
      <c r="I1847" s="300"/>
      <c r="J1847" s="300"/>
      <c r="K1847" s="300"/>
      <c r="L1847" s="300"/>
      <c r="M1847" s="300"/>
    </row>
    <row r="1848" spans="1:13" s="47" customFormat="1" ht="15" customHeight="1">
      <c r="A1848" s="310"/>
      <c r="B1848" s="94"/>
      <c r="C1848" s="343"/>
      <c r="D1848" s="449"/>
      <c r="E1848" s="478"/>
      <c r="F1848" s="167"/>
      <c r="G1848" s="511"/>
      <c r="H1848" s="198"/>
      <c r="I1848" s="300"/>
      <c r="J1848" s="300"/>
      <c r="K1848" s="300"/>
      <c r="L1848" s="300"/>
      <c r="M1848" s="300"/>
    </row>
    <row r="1849" spans="1:13" s="47" customFormat="1" ht="15" customHeight="1">
      <c r="A1849" s="309"/>
      <c r="B1849" s="86"/>
      <c r="C1849" s="342"/>
      <c r="D1849" s="448"/>
      <c r="E1849" s="86"/>
      <c r="F1849" s="168"/>
      <c r="G1849" s="513"/>
      <c r="H1849" s="199"/>
      <c r="I1849" s="300"/>
      <c r="J1849" s="300"/>
      <c r="K1849" s="300"/>
      <c r="L1849" s="300"/>
      <c r="M1849" s="300"/>
    </row>
    <row r="1850" spans="1:13" s="47" customFormat="1" ht="15" customHeight="1">
      <c r="A1850" s="310"/>
      <c r="B1850" s="94"/>
      <c r="C1850" s="344"/>
      <c r="D1850" s="449"/>
      <c r="E1850" s="478"/>
      <c r="F1850" s="167"/>
      <c r="G1850" s="511"/>
      <c r="H1850" s="198"/>
      <c r="I1850" s="300"/>
      <c r="J1850" s="300"/>
      <c r="K1850" s="300"/>
      <c r="L1850" s="300"/>
      <c r="M1850" s="300"/>
    </row>
    <row r="1851" spans="1:13" s="47" customFormat="1" ht="15" customHeight="1">
      <c r="A1851" s="309"/>
      <c r="B1851" s="337"/>
      <c r="C1851" s="364"/>
      <c r="D1851" s="462"/>
      <c r="E1851" s="337"/>
      <c r="F1851" s="168"/>
      <c r="G1851" s="510"/>
      <c r="H1851" s="199"/>
      <c r="I1851" s="300"/>
      <c r="J1851" s="300"/>
      <c r="K1851" s="300"/>
      <c r="L1851" s="300"/>
      <c r="M1851" s="300"/>
    </row>
    <row r="1852" spans="1:13" s="47" customFormat="1" ht="15" customHeight="1">
      <c r="A1852" s="310"/>
      <c r="B1852" s="338"/>
      <c r="C1852" s="366"/>
      <c r="D1852" s="463"/>
      <c r="E1852" s="484"/>
      <c r="F1852" s="453"/>
      <c r="G1852" s="511"/>
      <c r="H1852" s="198"/>
      <c r="I1852" s="300"/>
      <c r="J1852" s="300"/>
      <c r="K1852" s="300"/>
      <c r="L1852" s="300"/>
      <c r="M1852" s="300"/>
    </row>
    <row r="1853" spans="1:13" s="47" customFormat="1" ht="15" customHeight="1">
      <c r="A1853" s="309"/>
      <c r="B1853" s="337"/>
      <c r="C1853" s="364"/>
      <c r="D1853" s="448"/>
      <c r="E1853" s="337"/>
      <c r="F1853" s="168"/>
      <c r="G1853" s="513"/>
      <c r="H1853" s="199"/>
      <c r="I1853" s="300"/>
      <c r="J1853" s="300"/>
      <c r="K1853" s="300"/>
      <c r="L1853" s="300"/>
      <c r="M1853" s="300"/>
    </row>
    <row r="1854" spans="1:13" s="47" customFormat="1" ht="15" customHeight="1">
      <c r="A1854" s="310"/>
      <c r="B1854" s="338"/>
      <c r="C1854" s="365"/>
      <c r="D1854" s="463"/>
      <c r="E1854" s="484"/>
      <c r="F1854" s="167"/>
      <c r="G1854" s="511"/>
      <c r="H1854" s="198"/>
      <c r="I1854" s="300"/>
      <c r="J1854" s="300"/>
      <c r="K1854" s="300"/>
      <c r="L1854" s="300"/>
      <c r="M1854" s="300"/>
    </row>
    <row r="1855" spans="1:13" s="47" customFormat="1" ht="15" customHeight="1">
      <c r="A1855" s="309"/>
      <c r="B1855" s="337"/>
      <c r="C1855" s="364"/>
      <c r="D1855" s="448"/>
      <c r="E1855" s="337"/>
      <c r="F1855" s="168"/>
      <c r="G1855" s="513"/>
      <c r="H1855" s="199"/>
      <c r="I1855" s="300"/>
      <c r="J1855" s="300"/>
      <c r="K1855" s="300"/>
      <c r="L1855" s="300"/>
      <c r="M1855" s="300"/>
    </row>
    <row r="1856" spans="1:13" s="47" customFormat="1" ht="15" customHeight="1">
      <c r="A1856" s="310"/>
      <c r="B1856" s="338"/>
      <c r="C1856" s="365"/>
      <c r="D1856" s="463"/>
      <c r="E1856" s="484"/>
      <c r="F1856" s="167"/>
      <c r="G1856" s="511"/>
      <c r="H1856" s="198"/>
      <c r="I1856" s="300"/>
      <c r="J1856" s="300"/>
      <c r="K1856" s="300"/>
      <c r="L1856" s="300"/>
      <c r="M1856" s="300"/>
    </row>
    <row r="1857" spans="1:13" s="47" customFormat="1" ht="15" customHeight="1">
      <c r="A1857" s="309"/>
      <c r="B1857" s="86"/>
      <c r="C1857" s="342"/>
      <c r="D1857" s="450"/>
      <c r="E1857" s="86"/>
      <c r="F1857" s="168"/>
      <c r="G1857" s="510"/>
      <c r="H1857" s="199"/>
      <c r="I1857" s="300"/>
      <c r="J1857" s="300"/>
      <c r="K1857" s="300"/>
      <c r="L1857" s="300"/>
      <c r="M1857" s="300"/>
    </row>
    <row r="1858" spans="1:13" s="47" customFormat="1" ht="15" customHeight="1">
      <c r="A1858" s="310"/>
      <c r="B1858" s="94"/>
      <c r="C1858" s="343"/>
      <c r="D1858" s="167"/>
      <c r="E1858" s="95"/>
      <c r="F1858" s="453"/>
      <c r="G1858" s="511"/>
      <c r="H1858" s="198"/>
      <c r="I1858" s="300"/>
      <c r="J1858" s="300"/>
      <c r="K1858" s="300"/>
      <c r="L1858" s="300"/>
      <c r="M1858" s="300"/>
    </row>
    <row r="1859" spans="1:13" s="47" customFormat="1" ht="15" customHeight="1">
      <c r="A1859" s="309"/>
      <c r="B1859" s="86"/>
      <c r="C1859" s="342"/>
      <c r="D1859" s="450"/>
      <c r="E1859" s="86"/>
      <c r="F1859" s="168"/>
      <c r="G1859" s="510"/>
      <c r="H1859" s="199"/>
      <c r="I1859" s="300"/>
      <c r="J1859" s="300"/>
      <c r="K1859" s="300"/>
      <c r="L1859" s="300"/>
      <c r="M1859" s="300"/>
    </row>
    <row r="1860" spans="1:13" s="47" customFormat="1" ht="15" customHeight="1">
      <c r="A1860" s="310"/>
      <c r="B1860" s="94"/>
      <c r="C1860" s="343"/>
      <c r="D1860" s="449"/>
      <c r="E1860" s="478"/>
      <c r="F1860" s="453"/>
      <c r="G1860" s="511"/>
      <c r="H1860" s="198"/>
      <c r="I1860" s="300"/>
      <c r="J1860" s="300"/>
      <c r="K1860" s="300"/>
      <c r="L1860" s="300"/>
      <c r="M1860" s="300"/>
    </row>
    <row r="1861" spans="1:13" s="47" customFormat="1" ht="15" customHeight="1">
      <c r="A1861" s="309"/>
      <c r="B1861" s="86"/>
      <c r="C1861" s="342"/>
      <c r="D1861" s="168"/>
      <c r="E1861" s="86"/>
      <c r="F1861" s="168"/>
      <c r="G1861" s="510"/>
      <c r="H1861" s="199"/>
      <c r="I1861" s="300"/>
      <c r="J1861" s="300"/>
      <c r="K1861" s="300"/>
      <c r="L1861" s="300"/>
      <c r="M1861" s="300"/>
    </row>
    <row r="1862" spans="1:13" s="47" customFormat="1" ht="15" customHeight="1">
      <c r="A1862" s="310"/>
      <c r="B1862" s="94"/>
      <c r="C1862" s="343"/>
      <c r="D1862" s="449"/>
      <c r="E1862" s="478"/>
      <c r="F1862" s="453"/>
      <c r="G1862" s="511"/>
      <c r="H1862" s="198"/>
      <c r="I1862" s="300"/>
      <c r="J1862" s="300"/>
      <c r="K1862" s="300"/>
      <c r="L1862" s="300"/>
      <c r="M1862" s="300"/>
    </row>
    <row r="1863" spans="1:13" s="47" customFormat="1" ht="15" customHeight="1">
      <c r="A1863" s="309"/>
      <c r="B1863" s="86"/>
      <c r="C1863" s="342"/>
      <c r="D1863" s="168"/>
      <c r="E1863" s="86"/>
      <c r="F1863" s="168"/>
      <c r="G1863" s="510"/>
      <c r="H1863" s="199"/>
      <c r="I1863" s="300"/>
      <c r="J1863" s="300"/>
      <c r="K1863" s="300"/>
      <c r="L1863" s="300"/>
      <c r="M1863" s="300"/>
    </row>
    <row r="1864" spans="1:13" s="47" customFormat="1" ht="15" customHeight="1">
      <c r="A1864" s="310"/>
      <c r="B1864" s="94"/>
      <c r="C1864" s="343"/>
      <c r="D1864" s="449"/>
      <c r="E1864" s="478"/>
      <c r="F1864" s="453"/>
      <c r="G1864" s="511"/>
      <c r="H1864" s="198"/>
      <c r="I1864" s="300"/>
      <c r="J1864" s="300"/>
      <c r="K1864" s="300"/>
      <c r="L1864" s="300"/>
      <c r="M1864" s="300"/>
    </row>
    <row r="1865" spans="1:13" s="47" customFormat="1" ht="15" customHeight="1">
      <c r="A1865" s="309"/>
      <c r="B1865" s="86"/>
      <c r="C1865" s="342"/>
      <c r="D1865" s="450"/>
      <c r="E1865" s="86"/>
      <c r="F1865" s="168"/>
      <c r="G1865" s="510"/>
      <c r="H1865" s="199"/>
      <c r="I1865" s="300"/>
      <c r="J1865" s="300"/>
      <c r="K1865" s="300"/>
      <c r="L1865" s="300"/>
      <c r="M1865" s="300"/>
    </row>
    <row r="1866" spans="1:13" s="47" customFormat="1" ht="15" customHeight="1">
      <c r="A1866" s="310"/>
      <c r="B1866" s="94"/>
      <c r="C1866" s="123"/>
      <c r="D1866" s="452"/>
      <c r="E1866" s="478"/>
      <c r="F1866" s="453"/>
      <c r="G1866" s="511"/>
      <c r="H1866" s="198"/>
      <c r="I1866" s="300"/>
      <c r="J1866" s="300"/>
      <c r="K1866" s="300"/>
      <c r="L1866" s="300"/>
      <c r="M1866" s="300"/>
    </row>
    <row r="1867" spans="1:13" s="47" customFormat="1" ht="15" customHeight="1">
      <c r="A1867" s="309"/>
      <c r="B1867" s="86"/>
      <c r="C1867" s="342"/>
      <c r="D1867" s="450"/>
      <c r="E1867" s="86"/>
      <c r="F1867" s="168"/>
      <c r="G1867" s="510"/>
      <c r="H1867" s="199"/>
      <c r="I1867" s="300"/>
      <c r="J1867" s="300"/>
      <c r="K1867" s="300"/>
      <c r="L1867" s="300"/>
      <c r="M1867" s="300"/>
    </row>
    <row r="1868" spans="1:13" s="47" customFormat="1" ht="15" customHeight="1">
      <c r="A1868" s="310"/>
      <c r="B1868" s="94"/>
      <c r="C1868" s="343"/>
      <c r="D1868" s="453"/>
      <c r="E1868" s="476"/>
      <c r="F1868" s="453"/>
      <c r="G1868" s="511"/>
      <c r="H1868" s="198"/>
      <c r="I1868" s="300"/>
      <c r="J1868" s="300"/>
      <c r="K1868" s="300"/>
      <c r="L1868" s="300"/>
      <c r="M1868" s="300"/>
    </row>
    <row r="1869" spans="1:13" s="47" customFormat="1" ht="15" customHeight="1">
      <c r="A1869" s="309"/>
      <c r="B1869" s="86"/>
      <c r="C1869" s="342"/>
      <c r="D1869" s="450"/>
      <c r="E1869" s="86"/>
      <c r="F1869" s="168"/>
      <c r="G1869" s="513"/>
      <c r="H1869" s="199"/>
      <c r="I1869" s="300"/>
      <c r="J1869" s="300"/>
      <c r="K1869" s="300"/>
      <c r="L1869" s="300"/>
      <c r="M1869" s="300"/>
    </row>
    <row r="1870" spans="1:13" s="47" customFormat="1" ht="15" customHeight="1">
      <c r="A1870" s="311"/>
      <c r="B1870" s="97" t="s">
        <v>373</v>
      </c>
      <c r="C1870" s="344"/>
      <c r="D1870" s="447"/>
      <c r="E1870" s="93"/>
      <c r="F1870" s="166"/>
      <c r="G1870" s="512"/>
      <c r="H1870" s="197"/>
      <c r="I1870" s="300"/>
      <c r="J1870" s="300"/>
      <c r="K1870" s="300"/>
      <c r="L1870" s="300"/>
      <c r="M1870" s="300"/>
    </row>
    <row r="1871" spans="1:13" s="47" customFormat="1" ht="15" customHeight="1">
      <c r="A1871" s="309"/>
      <c r="B1871" s="86"/>
      <c r="C1871" s="342"/>
      <c r="D1871" s="450"/>
      <c r="E1871" s="86"/>
      <c r="F1871" s="168"/>
      <c r="G1871" s="510"/>
      <c r="H1871" s="199"/>
      <c r="I1871" s="300"/>
      <c r="J1871" s="300"/>
      <c r="K1871" s="300"/>
      <c r="L1871" s="300"/>
      <c r="M1871" s="300"/>
    </row>
    <row r="1872" spans="1:13" s="47" customFormat="1" ht="15" customHeight="1">
      <c r="A1872" s="314"/>
      <c r="B1872" s="335"/>
      <c r="C1872" s="345"/>
      <c r="D1872" s="454"/>
      <c r="E1872" s="329"/>
      <c r="F1872" s="490"/>
      <c r="G1872" s="514"/>
      <c r="H1872" s="530"/>
      <c r="I1872" s="300"/>
      <c r="J1872" s="300"/>
      <c r="K1872" s="300"/>
      <c r="L1872" s="300"/>
      <c r="M1872" s="300"/>
    </row>
    <row r="1873" spans="1:18" s="47" customFormat="1" ht="15" customHeight="1">
      <c r="A1873" s="305"/>
      <c r="B1873" s="327"/>
      <c r="C1873" s="350"/>
      <c r="D1873" s="437"/>
      <c r="E1873" s="473"/>
      <c r="F1873" s="488"/>
      <c r="G1873" s="506"/>
      <c r="H1873" s="535"/>
      <c r="J1873" s="300"/>
      <c r="K1873" s="300"/>
      <c r="L1873" s="300"/>
      <c r="M1873" s="300"/>
      <c r="N1873" s="300"/>
      <c r="O1873" s="300"/>
      <c r="P1873" s="300"/>
      <c r="Q1873" s="300"/>
      <c r="R1873" s="300"/>
    </row>
    <row r="1874" spans="1:18" s="47" customFormat="1" ht="15" customHeight="1">
      <c r="A1874" s="306" t="s">
        <v>841</v>
      </c>
      <c r="B1874" s="94" t="s">
        <v>332</v>
      </c>
      <c r="C1874" s="351"/>
      <c r="D1874" s="438"/>
      <c r="E1874" s="474"/>
      <c r="F1874" s="489"/>
      <c r="G1874" s="507"/>
      <c r="H1874" s="536"/>
      <c r="J1874" s="300"/>
      <c r="K1874" s="300"/>
      <c r="L1874" s="300"/>
      <c r="M1874" s="300"/>
      <c r="N1874" s="300"/>
      <c r="O1874" s="300"/>
      <c r="P1874" s="300"/>
      <c r="Q1874" s="300"/>
      <c r="R1874" s="300"/>
    </row>
    <row r="1875" spans="1:18" s="47" customFormat="1" ht="15" customHeight="1">
      <c r="A1875" s="307"/>
      <c r="B1875" s="86"/>
      <c r="C1875" s="86"/>
      <c r="D1875" s="439"/>
      <c r="E1875" s="97"/>
      <c r="F1875" s="168"/>
      <c r="G1875" s="179"/>
      <c r="H1875" s="537"/>
      <c r="J1875" s="300"/>
      <c r="K1875" s="300"/>
      <c r="L1875" s="300"/>
      <c r="M1875" s="300"/>
      <c r="N1875" s="300"/>
      <c r="O1875" s="300"/>
      <c r="P1875" s="300"/>
      <c r="Q1875" s="300"/>
      <c r="R1875" s="300"/>
    </row>
    <row r="1876" spans="1:18" s="47" customFormat="1" ht="15" customHeight="1">
      <c r="A1876" s="308"/>
      <c r="B1876" s="94"/>
      <c r="C1876" s="96"/>
      <c r="D1876" s="440"/>
      <c r="E1876" s="95"/>
      <c r="F1876" s="167"/>
      <c r="G1876" s="178"/>
      <c r="H1876" s="538"/>
      <c r="J1876" s="300"/>
      <c r="K1876" s="300"/>
      <c r="L1876" s="300"/>
      <c r="M1876" s="300"/>
      <c r="N1876" s="300"/>
      <c r="O1876" s="300"/>
      <c r="P1876" s="300"/>
      <c r="Q1876" s="300"/>
      <c r="R1876" s="300"/>
    </row>
    <row r="1877" spans="1:18" s="47" customFormat="1" ht="15" customHeight="1">
      <c r="A1877" s="307"/>
      <c r="B1877" s="86"/>
      <c r="C1877" s="86"/>
      <c r="D1877" s="413"/>
      <c r="E1877" s="97"/>
      <c r="F1877" s="168"/>
      <c r="G1877" s="179"/>
      <c r="H1877" s="537"/>
      <c r="J1877" s="300"/>
      <c r="K1877" s="300"/>
      <c r="L1877" s="300"/>
      <c r="M1877" s="300"/>
      <c r="N1877" s="300"/>
      <c r="O1877" s="300"/>
      <c r="P1877" s="300"/>
      <c r="Q1877" s="300"/>
      <c r="R1877" s="300"/>
    </row>
    <row r="1878" spans="1:18" s="47" customFormat="1" ht="15" customHeight="1">
      <c r="A1878" s="306">
        <v>1</v>
      </c>
      <c r="B1878" s="94" t="s">
        <v>407</v>
      </c>
      <c r="C1878" s="96"/>
      <c r="D1878" s="258">
        <v>1</v>
      </c>
      <c r="E1878" s="95" t="s">
        <v>253</v>
      </c>
      <c r="F1878" s="167"/>
      <c r="G1878" s="178"/>
      <c r="H1878" s="538"/>
      <c r="J1878" s="300"/>
      <c r="K1878" s="300"/>
      <c r="L1878" s="300"/>
      <c r="M1878" s="300"/>
      <c r="N1878" s="300"/>
      <c r="O1878" s="300"/>
      <c r="P1878" s="300"/>
      <c r="Q1878" s="300"/>
      <c r="R1878" s="300"/>
    </row>
    <row r="1879" spans="1:18" s="47" customFormat="1" ht="15" customHeight="1">
      <c r="A1879" s="221"/>
      <c r="B1879" s="86"/>
      <c r="C1879" s="86"/>
      <c r="D1879" s="413"/>
      <c r="E1879" s="97"/>
      <c r="F1879" s="168"/>
      <c r="G1879" s="179"/>
      <c r="H1879" s="537"/>
      <c r="J1879" s="300"/>
      <c r="K1879" s="300"/>
      <c r="L1879" s="300"/>
      <c r="M1879" s="300"/>
      <c r="N1879" s="300"/>
      <c r="O1879" s="300"/>
      <c r="P1879" s="300"/>
      <c r="Q1879" s="300"/>
      <c r="R1879" s="300"/>
    </row>
    <row r="1880" spans="1:18" s="47" customFormat="1" ht="15" customHeight="1">
      <c r="A1880" s="221">
        <v>2</v>
      </c>
      <c r="B1880" s="94" t="s">
        <v>309</v>
      </c>
      <c r="C1880" s="96"/>
      <c r="D1880" s="258">
        <v>1</v>
      </c>
      <c r="E1880" s="95" t="s">
        <v>253</v>
      </c>
      <c r="F1880" s="167"/>
      <c r="G1880" s="178"/>
      <c r="H1880" s="538"/>
      <c r="J1880" s="300"/>
      <c r="K1880" s="300"/>
      <c r="L1880" s="300"/>
      <c r="M1880" s="300"/>
      <c r="N1880" s="300"/>
      <c r="O1880" s="300"/>
      <c r="P1880" s="300"/>
      <c r="Q1880" s="300"/>
      <c r="R1880" s="300"/>
    </row>
    <row r="1881" spans="1:18" s="47" customFormat="1" ht="15" customHeight="1">
      <c r="A1881" s="307"/>
      <c r="B1881" s="86"/>
      <c r="C1881" s="86"/>
      <c r="D1881" s="413"/>
      <c r="E1881" s="97"/>
      <c r="F1881" s="168"/>
      <c r="G1881" s="179"/>
      <c r="H1881" s="537"/>
      <c r="J1881" s="300"/>
      <c r="K1881" s="300"/>
      <c r="L1881" s="300"/>
      <c r="M1881" s="300"/>
      <c r="N1881" s="300"/>
      <c r="O1881" s="300"/>
      <c r="P1881" s="300"/>
      <c r="Q1881" s="300"/>
      <c r="R1881" s="300"/>
    </row>
    <row r="1882" spans="1:18" s="47" customFormat="1" ht="15" customHeight="1">
      <c r="A1882" s="306">
        <v>3</v>
      </c>
      <c r="B1882" s="94" t="s">
        <v>390</v>
      </c>
      <c r="C1882" s="96"/>
      <c r="D1882" s="258">
        <v>1</v>
      </c>
      <c r="E1882" s="95" t="s">
        <v>253</v>
      </c>
      <c r="F1882" s="167"/>
      <c r="G1882" s="178"/>
      <c r="H1882" s="538"/>
      <c r="J1882" s="300"/>
      <c r="K1882" s="300"/>
      <c r="L1882" s="300"/>
      <c r="M1882" s="300"/>
      <c r="N1882" s="300"/>
      <c r="O1882" s="300"/>
      <c r="P1882" s="300"/>
      <c r="Q1882" s="300"/>
      <c r="R1882" s="300"/>
    </row>
    <row r="1883" spans="1:18" s="47" customFormat="1" ht="15" customHeight="1">
      <c r="A1883" s="307"/>
      <c r="B1883" s="86"/>
      <c r="C1883" s="86"/>
      <c r="D1883" s="413"/>
      <c r="E1883" s="97"/>
      <c r="F1883" s="168"/>
      <c r="G1883" s="179"/>
      <c r="H1883" s="537"/>
      <c r="J1883" s="300"/>
      <c r="K1883" s="300"/>
      <c r="L1883" s="300"/>
      <c r="M1883" s="300"/>
      <c r="N1883" s="300"/>
      <c r="O1883" s="300"/>
      <c r="P1883" s="300"/>
      <c r="Q1883" s="300"/>
      <c r="R1883" s="300"/>
    </row>
    <row r="1884" spans="1:18" s="47" customFormat="1" ht="15" customHeight="1">
      <c r="A1884" s="306"/>
      <c r="B1884" s="94"/>
      <c r="C1884" s="96"/>
      <c r="D1884" s="258"/>
      <c r="E1884" s="95"/>
      <c r="F1884" s="167"/>
      <c r="G1884" s="178"/>
      <c r="H1884" s="538"/>
      <c r="J1884" s="300"/>
      <c r="K1884" s="300"/>
      <c r="L1884" s="300"/>
      <c r="M1884" s="300"/>
      <c r="N1884" s="300"/>
      <c r="O1884" s="300"/>
      <c r="P1884" s="300"/>
      <c r="Q1884" s="300"/>
      <c r="R1884" s="300"/>
    </row>
    <row r="1885" spans="1:18" s="47" customFormat="1" ht="15" customHeight="1">
      <c r="A1885" s="307"/>
      <c r="B1885" s="86"/>
      <c r="C1885" s="86"/>
      <c r="D1885" s="413"/>
      <c r="E1885" s="97"/>
      <c r="F1885" s="168"/>
      <c r="G1885" s="179"/>
      <c r="H1885" s="537"/>
      <c r="J1885" s="300"/>
      <c r="K1885" s="300"/>
      <c r="L1885" s="300"/>
      <c r="M1885" s="300"/>
      <c r="N1885" s="300"/>
      <c r="O1885" s="300"/>
      <c r="P1885" s="300"/>
      <c r="Q1885" s="300"/>
      <c r="R1885" s="300"/>
    </row>
    <row r="1886" spans="1:18" s="47" customFormat="1" ht="15" customHeight="1">
      <c r="A1886" s="306"/>
      <c r="B1886" s="94"/>
      <c r="C1886" s="96"/>
      <c r="D1886" s="258"/>
      <c r="E1886" s="95"/>
      <c r="F1886" s="167"/>
      <c r="G1886" s="178"/>
      <c r="H1886" s="538"/>
      <c r="J1886" s="300"/>
      <c r="K1886" s="300"/>
      <c r="L1886" s="300"/>
      <c r="M1886" s="300"/>
      <c r="N1886" s="300"/>
      <c r="O1886" s="300"/>
      <c r="P1886" s="300"/>
      <c r="Q1886" s="300"/>
      <c r="R1886" s="300"/>
    </row>
    <row r="1887" spans="1:18" s="47" customFormat="1" ht="15" customHeight="1">
      <c r="A1887" s="307"/>
      <c r="B1887" s="86"/>
      <c r="C1887" s="86"/>
      <c r="D1887" s="413"/>
      <c r="E1887" s="97"/>
      <c r="F1887" s="166"/>
      <c r="G1887" s="177"/>
      <c r="H1887" s="539"/>
      <c r="J1887" s="300"/>
      <c r="K1887" s="300"/>
      <c r="L1887" s="300"/>
      <c r="M1887" s="300"/>
      <c r="N1887" s="300"/>
      <c r="O1887" s="300"/>
      <c r="P1887" s="300"/>
      <c r="Q1887" s="300"/>
      <c r="R1887" s="300"/>
    </row>
    <row r="1888" spans="1:18" s="47" customFormat="1" ht="15" customHeight="1">
      <c r="A1888" s="306"/>
      <c r="B1888" s="94"/>
      <c r="C1888" s="96"/>
      <c r="D1888" s="258"/>
      <c r="E1888" s="95"/>
      <c r="F1888" s="166"/>
      <c r="G1888" s="177"/>
      <c r="H1888" s="539"/>
      <c r="J1888" s="300"/>
      <c r="K1888" s="300"/>
      <c r="L1888" s="300"/>
      <c r="M1888" s="300"/>
      <c r="N1888" s="300"/>
      <c r="O1888" s="300"/>
      <c r="P1888" s="300"/>
      <c r="Q1888" s="300"/>
      <c r="R1888" s="300"/>
    </row>
    <row r="1889" spans="1:18" s="47" customFormat="1" ht="15" customHeight="1">
      <c r="A1889" s="313"/>
      <c r="B1889" s="93"/>
      <c r="C1889" s="334"/>
      <c r="D1889" s="442"/>
      <c r="E1889" s="97"/>
      <c r="F1889" s="168"/>
      <c r="G1889" s="179"/>
      <c r="H1889" s="537"/>
      <c r="J1889" s="300"/>
      <c r="K1889" s="300"/>
      <c r="L1889" s="300"/>
      <c r="M1889" s="300"/>
      <c r="N1889" s="300"/>
      <c r="O1889" s="300"/>
      <c r="P1889" s="300"/>
      <c r="Q1889" s="300"/>
      <c r="R1889" s="300"/>
    </row>
    <row r="1890" spans="1:18" s="47" customFormat="1" ht="15" customHeight="1">
      <c r="A1890" s="313"/>
      <c r="B1890" s="94"/>
      <c r="C1890" s="96"/>
      <c r="D1890" s="258"/>
      <c r="E1890" s="95"/>
      <c r="F1890" s="167"/>
      <c r="G1890" s="178"/>
      <c r="H1890" s="538"/>
      <c r="J1890" s="300"/>
      <c r="K1890" s="300"/>
      <c r="L1890" s="300"/>
      <c r="M1890" s="300"/>
      <c r="N1890" s="300"/>
      <c r="O1890" s="300"/>
      <c r="P1890" s="300"/>
      <c r="Q1890" s="300"/>
      <c r="R1890" s="300"/>
    </row>
    <row r="1891" spans="1:18" s="47" customFormat="1" ht="15" customHeight="1">
      <c r="A1891" s="307"/>
      <c r="B1891" s="86"/>
      <c r="C1891" s="86"/>
      <c r="D1891" s="439"/>
      <c r="E1891" s="97"/>
      <c r="F1891" s="168"/>
      <c r="G1891" s="179"/>
      <c r="H1891" s="537"/>
      <c r="J1891" s="300"/>
      <c r="K1891" s="300"/>
      <c r="L1891" s="300"/>
      <c r="M1891" s="300"/>
      <c r="N1891" s="300"/>
      <c r="O1891" s="300"/>
      <c r="P1891" s="300"/>
      <c r="Q1891" s="300"/>
      <c r="R1891" s="300"/>
    </row>
    <row r="1892" spans="1:18" s="47" customFormat="1" ht="15" customHeight="1">
      <c r="A1892" s="306"/>
      <c r="B1892" s="94"/>
      <c r="C1892" s="96"/>
      <c r="D1892" s="440"/>
      <c r="E1892" s="95"/>
      <c r="F1892" s="167"/>
      <c r="G1892" s="178"/>
      <c r="H1892" s="538"/>
      <c r="J1892" s="300"/>
      <c r="K1892" s="300"/>
      <c r="L1892" s="300"/>
      <c r="M1892" s="300"/>
      <c r="N1892" s="300"/>
      <c r="O1892" s="300"/>
      <c r="P1892" s="300"/>
      <c r="Q1892" s="300"/>
      <c r="R1892" s="300"/>
    </row>
    <row r="1893" spans="1:18" s="47" customFormat="1" ht="15" customHeight="1">
      <c r="A1893" s="307"/>
      <c r="B1893" s="86"/>
      <c r="C1893" s="86"/>
      <c r="D1893" s="439"/>
      <c r="E1893" s="97"/>
      <c r="F1893" s="168"/>
      <c r="G1893" s="179"/>
      <c r="H1893" s="537"/>
      <c r="J1893" s="300"/>
      <c r="K1893" s="300"/>
      <c r="L1893" s="300"/>
      <c r="M1893" s="300"/>
      <c r="N1893" s="300"/>
      <c r="O1893" s="300"/>
      <c r="P1893" s="300"/>
      <c r="Q1893" s="300"/>
      <c r="R1893" s="300"/>
    </row>
    <row r="1894" spans="1:18" s="47" customFormat="1" ht="15" customHeight="1">
      <c r="A1894" s="306"/>
      <c r="B1894" s="94"/>
      <c r="C1894" s="96"/>
      <c r="D1894" s="440"/>
      <c r="E1894" s="95"/>
      <c r="F1894" s="167"/>
      <c r="G1894" s="178"/>
      <c r="H1894" s="538"/>
      <c r="J1894" s="300"/>
      <c r="K1894" s="300"/>
      <c r="L1894" s="300"/>
      <c r="M1894" s="300"/>
      <c r="N1894" s="300"/>
      <c r="O1894" s="300"/>
      <c r="P1894" s="300"/>
      <c r="Q1894" s="300"/>
      <c r="R1894" s="300"/>
    </row>
    <row r="1895" spans="1:18" s="47" customFormat="1" ht="15" customHeight="1">
      <c r="A1895" s="307"/>
      <c r="B1895" s="86"/>
      <c r="C1895" s="86"/>
      <c r="D1895" s="439"/>
      <c r="E1895" s="97"/>
      <c r="F1895" s="168"/>
      <c r="G1895" s="179"/>
      <c r="H1895" s="537"/>
      <c r="J1895" s="300"/>
      <c r="K1895" s="300"/>
      <c r="L1895" s="300"/>
      <c r="M1895" s="300"/>
      <c r="N1895" s="300"/>
      <c r="O1895" s="300"/>
      <c r="P1895" s="300"/>
      <c r="Q1895" s="300"/>
      <c r="R1895" s="300"/>
    </row>
    <row r="1896" spans="1:18" s="47" customFormat="1" ht="15" customHeight="1">
      <c r="A1896" s="306"/>
      <c r="B1896" s="94"/>
      <c r="C1896" s="96"/>
      <c r="D1896" s="440"/>
      <c r="E1896" s="95"/>
      <c r="F1896" s="167"/>
      <c r="G1896" s="178"/>
      <c r="H1896" s="538"/>
      <c r="J1896" s="300"/>
      <c r="K1896" s="300"/>
      <c r="L1896" s="300"/>
      <c r="M1896" s="300"/>
      <c r="N1896" s="300"/>
      <c r="O1896" s="300"/>
      <c r="P1896" s="300"/>
      <c r="Q1896" s="300"/>
      <c r="R1896" s="300"/>
    </row>
    <row r="1897" spans="1:18" s="47" customFormat="1" ht="15" customHeight="1">
      <c r="A1897" s="307"/>
      <c r="B1897" s="86"/>
      <c r="C1897" s="86"/>
      <c r="D1897" s="413"/>
      <c r="E1897" s="97"/>
      <c r="F1897" s="168"/>
      <c r="G1897" s="179"/>
      <c r="H1897" s="537"/>
      <c r="J1897" s="300"/>
      <c r="K1897" s="300"/>
      <c r="L1897" s="300"/>
      <c r="M1897" s="300"/>
      <c r="N1897" s="300"/>
      <c r="O1897" s="300"/>
      <c r="P1897" s="300"/>
      <c r="Q1897" s="300"/>
      <c r="R1897" s="300"/>
    </row>
    <row r="1898" spans="1:18" s="47" customFormat="1" ht="15" customHeight="1">
      <c r="A1898" s="306"/>
      <c r="B1898" s="94"/>
      <c r="C1898" s="96"/>
      <c r="D1898" s="258"/>
      <c r="E1898" s="95"/>
      <c r="F1898" s="167"/>
      <c r="G1898" s="178"/>
      <c r="H1898" s="538"/>
      <c r="J1898" s="300"/>
      <c r="K1898" s="300"/>
      <c r="L1898" s="300"/>
      <c r="M1898" s="300"/>
      <c r="N1898" s="300"/>
      <c r="O1898" s="300"/>
      <c r="P1898" s="300"/>
      <c r="Q1898" s="300"/>
      <c r="R1898" s="300"/>
    </row>
    <row r="1899" spans="1:18" s="47" customFormat="1" ht="15" customHeight="1">
      <c r="A1899" s="307"/>
      <c r="B1899" s="86"/>
      <c r="C1899" s="86"/>
      <c r="D1899" s="413"/>
      <c r="E1899" s="97"/>
      <c r="F1899" s="168"/>
      <c r="G1899" s="179"/>
      <c r="H1899" s="537"/>
      <c r="J1899" s="300"/>
      <c r="K1899" s="300"/>
      <c r="L1899" s="300"/>
      <c r="M1899" s="300"/>
      <c r="N1899" s="300"/>
      <c r="O1899" s="300"/>
      <c r="P1899" s="300"/>
      <c r="Q1899" s="300"/>
      <c r="R1899" s="300"/>
    </row>
    <row r="1900" spans="1:18" s="47" customFormat="1" ht="15" customHeight="1">
      <c r="A1900" s="306"/>
      <c r="B1900" s="94"/>
      <c r="C1900" s="96"/>
      <c r="D1900" s="258"/>
      <c r="E1900" s="95"/>
      <c r="F1900" s="167"/>
      <c r="G1900" s="178"/>
      <c r="H1900" s="538"/>
      <c r="J1900" s="300"/>
      <c r="K1900" s="300"/>
      <c r="L1900" s="300"/>
      <c r="M1900" s="300"/>
      <c r="N1900" s="300"/>
      <c r="O1900" s="300"/>
      <c r="P1900" s="300"/>
      <c r="Q1900" s="300"/>
      <c r="R1900" s="300"/>
    </row>
    <row r="1901" spans="1:18" s="47" customFormat="1" ht="15" customHeight="1">
      <c r="A1901" s="313"/>
      <c r="B1901" s="333"/>
      <c r="C1901" s="334"/>
      <c r="D1901" s="443"/>
      <c r="E1901" s="98"/>
      <c r="F1901" s="166"/>
      <c r="G1901" s="177"/>
      <c r="H1901" s="539"/>
      <c r="J1901" s="300"/>
      <c r="K1901" s="300"/>
      <c r="L1901" s="300"/>
      <c r="M1901" s="300"/>
      <c r="N1901" s="300"/>
      <c r="O1901" s="300"/>
      <c r="P1901" s="300"/>
      <c r="Q1901" s="300"/>
      <c r="R1901" s="300"/>
    </row>
    <row r="1902" spans="1:18" s="47" customFormat="1" ht="15" customHeight="1">
      <c r="A1902" s="313"/>
      <c r="B1902" s="94"/>
      <c r="C1902" s="334"/>
      <c r="D1902" s="440"/>
      <c r="E1902" s="95"/>
      <c r="F1902" s="166"/>
      <c r="G1902" s="177"/>
      <c r="H1902" s="539"/>
      <c r="J1902" s="300"/>
      <c r="K1902" s="300"/>
      <c r="L1902" s="300"/>
      <c r="M1902" s="300"/>
      <c r="N1902" s="300"/>
      <c r="O1902" s="300"/>
      <c r="P1902" s="300"/>
      <c r="Q1902" s="300"/>
      <c r="R1902" s="300"/>
    </row>
    <row r="1903" spans="1:18" s="47" customFormat="1" ht="15" customHeight="1">
      <c r="A1903" s="307"/>
      <c r="B1903" s="86"/>
      <c r="C1903" s="86"/>
      <c r="D1903" s="439"/>
      <c r="E1903" s="97"/>
      <c r="F1903" s="168"/>
      <c r="G1903" s="179"/>
      <c r="H1903" s="537"/>
      <c r="J1903" s="300"/>
      <c r="K1903" s="300"/>
      <c r="L1903" s="300"/>
      <c r="M1903" s="300"/>
      <c r="N1903" s="300"/>
      <c r="O1903" s="300"/>
      <c r="P1903" s="300"/>
      <c r="Q1903" s="300"/>
      <c r="R1903" s="300"/>
    </row>
    <row r="1904" spans="1:18" s="47" customFormat="1" ht="15" customHeight="1">
      <c r="A1904" s="306"/>
      <c r="B1904" s="94"/>
      <c r="C1904" s="96"/>
      <c r="D1904" s="440"/>
      <c r="E1904" s="95"/>
      <c r="F1904" s="167"/>
      <c r="G1904" s="178"/>
      <c r="H1904" s="538"/>
      <c r="J1904" s="300"/>
      <c r="K1904" s="300"/>
      <c r="L1904" s="300"/>
      <c r="M1904" s="300"/>
      <c r="N1904" s="300"/>
      <c r="O1904" s="300"/>
      <c r="P1904" s="300"/>
      <c r="Q1904" s="300"/>
      <c r="R1904" s="300"/>
    </row>
    <row r="1905" spans="1:18" s="47" customFormat="1" ht="15" customHeight="1">
      <c r="A1905" s="307"/>
      <c r="B1905" s="333"/>
      <c r="C1905" s="86"/>
      <c r="D1905" s="439"/>
      <c r="E1905" s="97"/>
      <c r="F1905" s="166"/>
      <c r="G1905" s="179"/>
      <c r="H1905" s="540"/>
      <c r="J1905" s="300"/>
      <c r="K1905" s="300"/>
      <c r="L1905" s="300"/>
      <c r="M1905" s="300"/>
      <c r="N1905" s="300"/>
      <c r="O1905" s="300"/>
      <c r="P1905" s="300"/>
      <c r="Q1905" s="300"/>
      <c r="R1905" s="300"/>
    </row>
    <row r="1906" spans="1:18" s="47" customFormat="1" ht="15" customHeight="1">
      <c r="A1906" s="306"/>
      <c r="B1906" s="95" t="s">
        <v>3</v>
      </c>
      <c r="C1906" s="96"/>
      <c r="D1906" s="440"/>
      <c r="E1906" s="95"/>
      <c r="F1906" s="167"/>
      <c r="G1906" s="178"/>
      <c r="H1906" s="541"/>
      <c r="J1906" s="300"/>
      <c r="K1906" s="300"/>
      <c r="L1906" s="300"/>
      <c r="M1906" s="300"/>
      <c r="N1906" s="300"/>
      <c r="O1906" s="300"/>
      <c r="P1906" s="300"/>
      <c r="Q1906" s="300"/>
      <c r="R1906" s="300"/>
    </row>
    <row r="1907" spans="1:18" s="47" customFormat="1" ht="15" customHeight="1">
      <c r="A1907" s="75"/>
      <c r="B1907" s="97"/>
      <c r="C1907" s="334"/>
      <c r="D1907" s="444"/>
      <c r="E1907" s="97"/>
      <c r="F1907" s="166"/>
      <c r="G1907" s="177"/>
      <c r="H1907" s="539"/>
      <c r="J1907" s="300"/>
      <c r="K1907" s="300"/>
      <c r="L1907" s="300"/>
      <c r="M1907" s="300"/>
      <c r="N1907" s="300"/>
      <c r="O1907" s="300"/>
      <c r="P1907" s="300"/>
      <c r="Q1907" s="300"/>
      <c r="R1907" s="300"/>
    </row>
    <row r="1908" spans="1:18" s="47" customFormat="1" ht="15" customHeight="1">
      <c r="A1908" s="317"/>
      <c r="B1908" s="335"/>
      <c r="C1908" s="353"/>
      <c r="D1908" s="445"/>
      <c r="E1908" s="335"/>
      <c r="F1908" s="490"/>
      <c r="G1908" s="508"/>
      <c r="H1908" s="542"/>
      <c r="J1908" s="300"/>
      <c r="K1908" s="300"/>
      <c r="L1908" s="300"/>
      <c r="M1908" s="300"/>
      <c r="N1908" s="300"/>
      <c r="O1908" s="300"/>
      <c r="P1908" s="300"/>
      <c r="Q1908" s="300"/>
      <c r="R1908" s="300"/>
    </row>
    <row r="1909" spans="1:18" s="47" customFormat="1" ht="15" customHeight="1">
      <c r="A1909" s="318"/>
      <c r="B1909" s="327"/>
      <c r="C1909" s="354"/>
      <c r="D1909" s="446"/>
      <c r="E1909" s="327"/>
      <c r="F1909" s="492"/>
      <c r="G1909" s="516"/>
      <c r="H1909" s="532"/>
      <c r="J1909" s="300"/>
      <c r="K1909" s="300"/>
      <c r="L1909" s="300"/>
      <c r="M1909" s="300"/>
      <c r="N1909" s="300"/>
      <c r="O1909" s="300"/>
      <c r="P1909" s="300"/>
      <c r="Q1909" s="300"/>
      <c r="R1909" s="300"/>
    </row>
    <row r="1910" spans="1:18" s="47" customFormat="1" ht="15" customHeight="1">
      <c r="A1910" s="311">
        <v>1</v>
      </c>
      <c r="B1910" s="94" t="s">
        <v>407</v>
      </c>
      <c r="C1910" s="344"/>
      <c r="D1910" s="447"/>
      <c r="E1910" s="93"/>
      <c r="F1910" s="166"/>
      <c r="G1910" s="512"/>
      <c r="H1910" s="197"/>
      <c r="J1910" s="300"/>
      <c r="K1910" s="300"/>
      <c r="L1910" s="300"/>
      <c r="M1910" s="300"/>
      <c r="N1910" s="300"/>
      <c r="O1910" s="300"/>
      <c r="P1910" s="300"/>
      <c r="Q1910" s="300"/>
      <c r="R1910" s="300"/>
    </row>
    <row r="1911" spans="1:18" s="47" customFormat="1" ht="15" customHeight="1">
      <c r="A1911" s="309"/>
      <c r="B1911" s="86"/>
      <c r="C1911" s="342"/>
      <c r="D1911" s="450"/>
      <c r="E1911" s="86"/>
      <c r="F1911" s="168"/>
      <c r="G1911" s="510"/>
      <c r="H1911" s="199"/>
      <c r="J1911" s="300"/>
      <c r="K1911" s="300"/>
      <c r="L1911" s="300"/>
      <c r="M1911" s="300"/>
      <c r="N1911" s="300"/>
      <c r="O1911" s="300"/>
      <c r="P1911" s="300"/>
      <c r="Q1911" s="300"/>
      <c r="R1911" s="300"/>
    </row>
    <row r="1912" spans="1:18" s="47" customFormat="1" ht="15" customHeight="1">
      <c r="A1912" s="310"/>
      <c r="B1912" s="94"/>
      <c r="C1912" s="343"/>
      <c r="D1912" s="449"/>
      <c r="E1912" s="478"/>
      <c r="F1912" s="453"/>
      <c r="G1912" s="511"/>
      <c r="H1912" s="198"/>
      <c r="J1912" s="300"/>
      <c r="K1912" s="300"/>
      <c r="L1912" s="300"/>
      <c r="M1912" s="300"/>
      <c r="N1912" s="300"/>
      <c r="O1912" s="300"/>
      <c r="P1912" s="300"/>
      <c r="Q1912" s="300"/>
      <c r="R1912" s="300"/>
    </row>
    <row r="1913" spans="1:18" s="47" customFormat="1" ht="15" customHeight="1">
      <c r="A1913" s="309"/>
      <c r="B1913" s="86"/>
      <c r="C1913" s="342"/>
      <c r="D1913" s="450"/>
      <c r="E1913" s="86"/>
      <c r="F1913" s="168"/>
      <c r="G1913" s="510"/>
      <c r="H1913" s="199"/>
      <c r="J1913" s="300"/>
      <c r="K1913" s="300"/>
      <c r="L1913" s="300"/>
      <c r="M1913" s="300"/>
      <c r="N1913" s="300"/>
      <c r="O1913" s="300"/>
      <c r="P1913" s="300"/>
      <c r="Q1913" s="300"/>
      <c r="R1913" s="300"/>
    </row>
    <row r="1914" spans="1:18" s="47" customFormat="1" ht="15" customHeight="1">
      <c r="A1914" s="310"/>
      <c r="B1914" s="94" t="s">
        <v>341</v>
      </c>
      <c r="C1914" s="343" t="s">
        <v>942</v>
      </c>
      <c r="D1914" s="463">
        <v>7.2</v>
      </c>
      <c r="E1914" s="478" t="s">
        <v>45</v>
      </c>
      <c r="F1914" s="167"/>
      <c r="G1914" s="511"/>
      <c r="H1914" s="198"/>
      <c r="J1914" s="300"/>
      <c r="K1914" s="300"/>
      <c r="L1914" s="300"/>
      <c r="M1914" s="300"/>
      <c r="N1914" s="300"/>
      <c r="O1914" s="300"/>
      <c r="P1914" s="300"/>
      <c r="Q1914" s="300"/>
      <c r="R1914" s="300"/>
    </row>
    <row r="1915" spans="1:18" s="47" customFormat="1" ht="15" customHeight="1">
      <c r="A1915" s="309"/>
      <c r="B1915" s="86"/>
      <c r="C1915" s="342"/>
      <c r="D1915" s="450"/>
      <c r="E1915" s="86"/>
      <c r="F1915" s="168"/>
      <c r="G1915" s="510"/>
      <c r="H1915" s="199"/>
      <c r="I1915" s="302"/>
      <c r="J1915" s="300"/>
      <c r="K1915" s="300"/>
      <c r="L1915" s="300"/>
      <c r="M1915" s="300"/>
      <c r="N1915" s="300"/>
      <c r="O1915" s="300"/>
      <c r="P1915" s="300"/>
      <c r="Q1915" s="300"/>
      <c r="R1915" s="300"/>
    </row>
    <row r="1916" spans="1:18" s="47" customFormat="1" ht="15" customHeight="1">
      <c r="A1916" s="310"/>
      <c r="B1916" s="94"/>
      <c r="C1916" s="343"/>
      <c r="D1916" s="449"/>
      <c r="E1916" s="478"/>
      <c r="F1916" s="453"/>
      <c r="G1916" s="511"/>
      <c r="H1916" s="198"/>
      <c r="I1916" s="46"/>
      <c r="J1916" s="302"/>
      <c r="L1916" s="300"/>
      <c r="M1916" s="300"/>
      <c r="N1916" s="300"/>
      <c r="O1916" s="300"/>
      <c r="P1916" s="300"/>
      <c r="Q1916" s="300"/>
      <c r="R1916" s="300"/>
    </row>
    <row r="1917" spans="1:18" s="47" customFormat="1" ht="15" customHeight="1">
      <c r="A1917" s="309"/>
      <c r="B1917" s="86"/>
      <c r="C1917" s="342"/>
      <c r="D1917" s="450"/>
      <c r="E1917" s="86"/>
      <c r="F1917" s="168"/>
      <c r="G1917" s="510"/>
      <c r="H1917" s="199"/>
      <c r="J1917" s="300"/>
      <c r="K1917" s="300"/>
      <c r="L1917" s="300"/>
      <c r="M1917" s="300"/>
      <c r="N1917" s="300"/>
      <c r="O1917" s="300"/>
      <c r="P1917" s="300"/>
      <c r="Q1917" s="300"/>
      <c r="R1917" s="300"/>
    </row>
    <row r="1918" spans="1:18" s="47" customFormat="1" ht="15" customHeight="1">
      <c r="A1918" s="310"/>
      <c r="B1918" s="94"/>
      <c r="C1918" s="343"/>
      <c r="D1918" s="449"/>
      <c r="E1918" s="478"/>
      <c r="F1918" s="453"/>
      <c r="G1918" s="511"/>
      <c r="H1918" s="198"/>
      <c r="J1918" s="300"/>
      <c r="K1918" s="300"/>
      <c r="L1918" s="300"/>
      <c r="M1918" s="300"/>
      <c r="N1918" s="300"/>
      <c r="O1918" s="300"/>
      <c r="P1918" s="300"/>
      <c r="Q1918" s="300"/>
      <c r="R1918" s="300"/>
    </row>
    <row r="1919" spans="1:18" s="47" customFormat="1" ht="15" customHeight="1">
      <c r="A1919" s="309"/>
      <c r="B1919" s="86"/>
      <c r="C1919" s="342"/>
      <c r="D1919" s="450"/>
      <c r="E1919" s="86"/>
      <c r="F1919" s="168"/>
      <c r="G1919" s="510"/>
      <c r="H1919" s="199"/>
      <c r="J1919" s="300"/>
      <c r="K1919" s="300"/>
      <c r="L1919" s="300"/>
      <c r="M1919" s="300"/>
      <c r="N1919" s="300"/>
      <c r="O1919" s="300"/>
      <c r="P1919" s="300"/>
      <c r="Q1919" s="300"/>
      <c r="R1919" s="300"/>
    </row>
    <row r="1920" spans="1:18" s="47" customFormat="1" ht="15" customHeight="1">
      <c r="A1920" s="310"/>
      <c r="B1920" s="94"/>
      <c r="C1920" s="343"/>
      <c r="D1920" s="449"/>
      <c r="E1920" s="478"/>
      <c r="F1920" s="453"/>
      <c r="G1920" s="511"/>
      <c r="H1920" s="198"/>
      <c r="J1920" s="300"/>
      <c r="K1920" s="300"/>
      <c r="L1920" s="300"/>
      <c r="M1920" s="300"/>
      <c r="N1920" s="300"/>
      <c r="O1920" s="300"/>
      <c r="P1920" s="300"/>
      <c r="Q1920" s="300"/>
      <c r="R1920" s="300"/>
    </row>
    <row r="1921" spans="1:18" s="47" customFormat="1" ht="15" customHeight="1">
      <c r="A1921" s="309"/>
      <c r="B1921" s="86"/>
      <c r="C1921" s="342"/>
      <c r="D1921" s="450"/>
      <c r="E1921" s="86"/>
      <c r="F1921" s="168"/>
      <c r="G1921" s="510"/>
      <c r="H1921" s="199"/>
      <c r="J1921" s="300"/>
      <c r="K1921" s="300"/>
      <c r="L1921" s="300"/>
      <c r="M1921" s="300"/>
      <c r="N1921" s="300"/>
      <c r="O1921" s="300"/>
      <c r="P1921" s="300"/>
      <c r="Q1921" s="300"/>
      <c r="R1921" s="300"/>
    </row>
    <row r="1922" spans="1:18" s="47" customFormat="1" ht="15" customHeight="1">
      <c r="A1922" s="310"/>
      <c r="B1922" s="94"/>
      <c r="C1922" s="343"/>
      <c r="D1922" s="449"/>
      <c r="E1922" s="478"/>
      <c r="F1922" s="453"/>
      <c r="G1922" s="511"/>
      <c r="H1922" s="198"/>
      <c r="J1922" s="300"/>
      <c r="K1922" s="300"/>
      <c r="L1922" s="300"/>
      <c r="M1922" s="300"/>
      <c r="N1922" s="300"/>
      <c r="O1922" s="300"/>
      <c r="P1922" s="300"/>
      <c r="Q1922" s="300"/>
      <c r="R1922" s="300"/>
    </row>
    <row r="1923" spans="1:18" s="47" customFormat="1" ht="15" customHeight="1">
      <c r="A1923" s="309"/>
      <c r="B1923" s="86"/>
      <c r="C1923" s="342"/>
      <c r="D1923" s="450"/>
      <c r="E1923" s="86"/>
      <c r="F1923" s="168"/>
      <c r="G1923" s="510"/>
      <c r="H1923" s="199"/>
      <c r="J1923" s="300"/>
      <c r="K1923" s="300"/>
      <c r="L1923" s="300"/>
      <c r="M1923" s="300"/>
      <c r="N1923" s="300"/>
      <c r="O1923" s="300"/>
      <c r="P1923" s="300"/>
      <c r="Q1923" s="300"/>
      <c r="R1923" s="300"/>
    </row>
    <row r="1924" spans="1:18" s="47" customFormat="1" ht="15" customHeight="1">
      <c r="A1924" s="310"/>
      <c r="B1924" s="94"/>
      <c r="C1924" s="343"/>
      <c r="D1924" s="449"/>
      <c r="E1924" s="478"/>
      <c r="F1924" s="453"/>
      <c r="G1924" s="511"/>
      <c r="H1924" s="198"/>
      <c r="J1924" s="300"/>
      <c r="K1924" s="300"/>
      <c r="L1924" s="300"/>
      <c r="M1924" s="300"/>
      <c r="N1924" s="300"/>
      <c r="O1924" s="300"/>
      <c r="P1924" s="300"/>
      <c r="Q1924" s="300"/>
      <c r="R1924" s="300"/>
    </row>
    <row r="1925" spans="1:18" s="47" customFormat="1" ht="15" customHeight="1">
      <c r="A1925" s="309"/>
      <c r="B1925" s="86"/>
      <c r="C1925" s="342"/>
      <c r="D1925" s="450"/>
      <c r="E1925" s="86"/>
      <c r="F1925" s="168"/>
      <c r="G1925" s="510"/>
      <c r="H1925" s="199"/>
      <c r="J1925" s="300"/>
      <c r="K1925" s="300"/>
      <c r="L1925" s="300"/>
      <c r="M1925" s="300"/>
      <c r="N1925" s="300"/>
      <c r="O1925" s="300"/>
      <c r="P1925" s="300"/>
      <c r="Q1925" s="300"/>
      <c r="R1925" s="300"/>
    </row>
    <row r="1926" spans="1:18" s="47" customFormat="1" ht="15" customHeight="1">
      <c r="A1926" s="310"/>
      <c r="B1926" s="94"/>
      <c r="C1926" s="343"/>
      <c r="D1926" s="449"/>
      <c r="E1926" s="478"/>
      <c r="F1926" s="453"/>
      <c r="G1926" s="511"/>
      <c r="H1926" s="198"/>
      <c r="J1926" s="300"/>
      <c r="K1926" s="300"/>
      <c r="L1926" s="300"/>
      <c r="M1926" s="300"/>
      <c r="N1926" s="300"/>
      <c r="O1926" s="300"/>
      <c r="P1926" s="300"/>
      <c r="Q1926" s="300"/>
      <c r="R1926" s="300"/>
    </row>
    <row r="1927" spans="1:18" s="47" customFormat="1" ht="15" customHeight="1">
      <c r="A1927" s="309"/>
      <c r="B1927" s="86"/>
      <c r="C1927" s="342"/>
      <c r="D1927" s="450"/>
      <c r="E1927" s="86"/>
      <c r="F1927" s="168"/>
      <c r="G1927" s="510"/>
      <c r="H1927" s="199"/>
      <c r="J1927" s="300"/>
      <c r="K1927" s="300"/>
      <c r="L1927" s="300"/>
      <c r="M1927" s="300"/>
      <c r="N1927" s="300"/>
      <c r="O1927" s="300"/>
      <c r="P1927" s="300"/>
      <c r="Q1927" s="300"/>
      <c r="R1927" s="300"/>
    </row>
    <row r="1928" spans="1:18" s="47" customFormat="1" ht="15" customHeight="1">
      <c r="A1928" s="310"/>
      <c r="B1928" s="94"/>
      <c r="C1928" s="343"/>
      <c r="D1928" s="449"/>
      <c r="E1928" s="478"/>
      <c r="F1928" s="453"/>
      <c r="G1928" s="511"/>
      <c r="H1928" s="198"/>
      <c r="J1928" s="300"/>
      <c r="K1928" s="300"/>
      <c r="L1928" s="300"/>
      <c r="M1928" s="300"/>
      <c r="N1928" s="300"/>
      <c r="O1928" s="300"/>
      <c r="P1928" s="300"/>
      <c r="Q1928" s="300"/>
      <c r="R1928" s="300"/>
    </row>
    <row r="1929" spans="1:18" s="47" customFormat="1" ht="15" customHeight="1">
      <c r="A1929" s="309"/>
      <c r="B1929" s="86"/>
      <c r="C1929" s="342"/>
      <c r="D1929" s="450"/>
      <c r="E1929" s="86"/>
      <c r="F1929" s="168"/>
      <c r="G1929" s="510"/>
      <c r="H1929" s="199"/>
      <c r="J1929" s="300"/>
      <c r="K1929" s="300"/>
      <c r="L1929" s="300"/>
      <c r="M1929" s="300"/>
      <c r="N1929" s="300"/>
      <c r="O1929" s="300"/>
      <c r="P1929" s="300"/>
      <c r="Q1929" s="300"/>
      <c r="R1929" s="300"/>
    </row>
    <row r="1930" spans="1:18" s="47" customFormat="1" ht="15" customHeight="1">
      <c r="A1930" s="310"/>
      <c r="B1930" s="94"/>
      <c r="C1930" s="343"/>
      <c r="D1930" s="167"/>
      <c r="E1930" s="95"/>
      <c r="F1930" s="453"/>
      <c r="G1930" s="511"/>
      <c r="H1930" s="198"/>
      <c r="J1930" s="300"/>
      <c r="K1930" s="300"/>
      <c r="L1930" s="300"/>
      <c r="M1930" s="300"/>
      <c r="N1930" s="300"/>
      <c r="O1930" s="300"/>
      <c r="P1930" s="300"/>
      <c r="Q1930" s="300"/>
      <c r="R1930" s="300"/>
    </row>
    <row r="1931" spans="1:18" s="47" customFormat="1" ht="15" customHeight="1">
      <c r="A1931" s="309"/>
      <c r="B1931" s="86"/>
      <c r="C1931" s="342"/>
      <c r="D1931" s="450"/>
      <c r="E1931" s="86"/>
      <c r="F1931" s="168"/>
      <c r="G1931" s="510"/>
      <c r="H1931" s="199"/>
      <c r="J1931" s="300"/>
      <c r="K1931" s="300"/>
      <c r="L1931" s="300"/>
      <c r="M1931" s="300"/>
      <c r="N1931" s="300"/>
      <c r="O1931" s="300"/>
      <c r="P1931" s="300"/>
      <c r="Q1931" s="300"/>
      <c r="R1931" s="300"/>
    </row>
    <row r="1932" spans="1:18" s="47" customFormat="1" ht="15" customHeight="1">
      <c r="A1932" s="310"/>
      <c r="B1932" s="94"/>
      <c r="C1932" s="343"/>
      <c r="D1932" s="449"/>
      <c r="E1932" s="478"/>
      <c r="F1932" s="453"/>
      <c r="G1932" s="511"/>
      <c r="H1932" s="198"/>
      <c r="J1932" s="300"/>
      <c r="K1932" s="300"/>
      <c r="L1932" s="300"/>
      <c r="M1932" s="300"/>
      <c r="N1932" s="300"/>
      <c r="O1932" s="300"/>
      <c r="P1932" s="300"/>
      <c r="Q1932" s="300"/>
      <c r="R1932" s="300"/>
    </row>
    <row r="1933" spans="1:18" s="47" customFormat="1" ht="15" customHeight="1">
      <c r="A1933" s="309"/>
      <c r="B1933" s="86"/>
      <c r="C1933" s="342"/>
      <c r="D1933" s="168"/>
      <c r="E1933" s="86"/>
      <c r="F1933" s="168"/>
      <c r="G1933" s="510"/>
      <c r="H1933" s="199"/>
      <c r="J1933" s="300"/>
      <c r="K1933" s="300"/>
      <c r="L1933" s="300"/>
      <c r="M1933" s="300"/>
      <c r="N1933" s="300"/>
      <c r="O1933" s="300"/>
      <c r="P1933" s="300"/>
      <c r="Q1933" s="300"/>
      <c r="R1933" s="300"/>
    </row>
    <row r="1934" spans="1:18" s="47" customFormat="1" ht="15" customHeight="1">
      <c r="A1934" s="310"/>
      <c r="B1934" s="94"/>
      <c r="C1934" s="343"/>
      <c r="D1934" s="449"/>
      <c r="E1934" s="478"/>
      <c r="F1934" s="453"/>
      <c r="G1934" s="511"/>
      <c r="H1934" s="198"/>
      <c r="J1934" s="300"/>
      <c r="K1934" s="300"/>
      <c r="L1934" s="300"/>
      <c r="M1934" s="300"/>
      <c r="N1934" s="300"/>
      <c r="O1934" s="300"/>
      <c r="P1934" s="300"/>
      <c r="Q1934" s="300"/>
      <c r="R1934" s="300"/>
    </row>
    <row r="1935" spans="1:18" s="47" customFormat="1" ht="15" customHeight="1">
      <c r="A1935" s="309"/>
      <c r="B1935" s="86"/>
      <c r="C1935" s="342"/>
      <c r="D1935" s="168"/>
      <c r="E1935" s="86"/>
      <c r="F1935" s="168"/>
      <c r="G1935" s="510"/>
      <c r="H1935" s="199"/>
      <c r="J1935" s="300"/>
      <c r="K1935" s="300"/>
      <c r="L1935" s="300"/>
      <c r="M1935" s="300"/>
      <c r="N1935" s="300"/>
      <c r="O1935" s="300"/>
      <c r="P1935" s="300"/>
      <c r="Q1935" s="300"/>
      <c r="R1935" s="300"/>
    </row>
    <row r="1936" spans="1:18" s="47" customFormat="1" ht="15" customHeight="1">
      <c r="A1936" s="310"/>
      <c r="B1936" s="94"/>
      <c r="C1936" s="343"/>
      <c r="D1936" s="449"/>
      <c r="E1936" s="478"/>
      <c r="F1936" s="453"/>
      <c r="G1936" s="511"/>
      <c r="H1936" s="198"/>
      <c r="J1936" s="300"/>
      <c r="K1936" s="300"/>
      <c r="L1936" s="300"/>
      <c r="M1936" s="300"/>
      <c r="N1936" s="300"/>
      <c r="O1936" s="300"/>
      <c r="P1936" s="300"/>
      <c r="Q1936" s="300"/>
      <c r="R1936" s="300"/>
    </row>
    <row r="1937" spans="1:18" s="47" customFormat="1" ht="15" customHeight="1">
      <c r="A1937" s="309"/>
      <c r="B1937" s="86"/>
      <c r="C1937" s="342"/>
      <c r="D1937" s="450"/>
      <c r="E1937" s="86"/>
      <c r="F1937" s="168"/>
      <c r="G1937" s="510"/>
      <c r="H1937" s="199"/>
      <c r="J1937" s="300"/>
      <c r="K1937" s="300"/>
      <c r="L1937" s="300"/>
      <c r="M1937" s="300"/>
      <c r="N1937" s="300"/>
      <c r="O1937" s="300"/>
      <c r="P1937" s="300"/>
      <c r="Q1937" s="300"/>
      <c r="R1937" s="300"/>
    </row>
    <row r="1938" spans="1:18" s="47" customFormat="1" ht="15" customHeight="1">
      <c r="A1938" s="310"/>
      <c r="B1938" s="94"/>
      <c r="C1938" s="123"/>
      <c r="D1938" s="452"/>
      <c r="E1938" s="478"/>
      <c r="F1938" s="453"/>
      <c r="G1938" s="511"/>
      <c r="H1938" s="198"/>
      <c r="J1938" s="300"/>
      <c r="K1938" s="300"/>
      <c r="L1938" s="300"/>
      <c r="M1938" s="300"/>
      <c r="N1938" s="300"/>
      <c r="O1938" s="300"/>
      <c r="P1938" s="300"/>
      <c r="Q1938" s="300"/>
      <c r="R1938" s="300"/>
    </row>
    <row r="1939" spans="1:18" s="47" customFormat="1" ht="15" customHeight="1">
      <c r="A1939" s="309"/>
      <c r="B1939" s="86"/>
      <c r="C1939" s="342"/>
      <c r="D1939" s="450"/>
      <c r="E1939" s="86"/>
      <c r="F1939" s="168"/>
      <c r="G1939" s="510"/>
      <c r="H1939" s="199"/>
      <c r="J1939" s="300"/>
      <c r="K1939" s="300"/>
      <c r="L1939" s="300"/>
      <c r="M1939" s="300"/>
      <c r="N1939" s="300"/>
      <c r="O1939" s="300"/>
      <c r="P1939" s="300"/>
      <c r="Q1939" s="300"/>
      <c r="R1939" s="300"/>
    </row>
    <row r="1940" spans="1:18" s="47" customFormat="1" ht="15" customHeight="1">
      <c r="A1940" s="310"/>
      <c r="B1940" s="94"/>
      <c r="C1940" s="343"/>
      <c r="D1940" s="453"/>
      <c r="E1940" s="476"/>
      <c r="F1940" s="453"/>
      <c r="G1940" s="511"/>
      <c r="H1940" s="198"/>
      <c r="J1940" s="300"/>
      <c r="K1940" s="300"/>
      <c r="L1940" s="300"/>
      <c r="M1940" s="300"/>
      <c r="N1940" s="300"/>
      <c r="O1940" s="300"/>
      <c r="P1940" s="300"/>
      <c r="Q1940" s="300"/>
      <c r="R1940" s="300"/>
    </row>
    <row r="1941" spans="1:18" s="47" customFormat="1" ht="15" customHeight="1">
      <c r="A1941" s="309"/>
      <c r="B1941" s="86"/>
      <c r="C1941" s="342"/>
      <c r="D1941" s="450"/>
      <c r="E1941" s="86"/>
      <c r="F1941" s="168"/>
      <c r="G1941" s="510"/>
      <c r="H1941" s="199"/>
      <c r="J1941" s="300"/>
      <c r="K1941" s="300"/>
      <c r="L1941" s="300"/>
      <c r="M1941" s="300"/>
      <c r="N1941" s="300"/>
      <c r="O1941" s="300"/>
      <c r="P1941" s="300"/>
      <c r="Q1941" s="300"/>
      <c r="R1941" s="300"/>
    </row>
    <row r="1942" spans="1:18" s="47" customFormat="1" ht="15" customHeight="1">
      <c r="A1942" s="311"/>
      <c r="B1942" s="97" t="s">
        <v>698</v>
      </c>
      <c r="C1942" s="344"/>
      <c r="D1942" s="447"/>
      <c r="E1942" s="93"/>
      <c r="F1942" s="166"/>
      <c r="G1942" s="512"/>
      <c r="H1942" s="197"/>
      <c r="J1942" s="300"/>
      <c r="K1942" s="300"/>
      <c r="L1942" s="300"/>
      <c r="M1942" s="300"/>
      <c r="N1942" s="300"/>
      <c r="O1942" s="300"/>
      <c r="P1942" s="300"/>
      <c r="Q1942" s="300"/>
      <c r="R1942" s="300"/>
    </row>
    <row r="1943" spans="1:18" s="47" customFormat="1" ht="15" customHeight="1">
      <c r="A1943" s="309"/>
      <c r="B1943" s="86"/>
      <c r="C1943" s="342"/>
      <c r="D1943" s="450"/>
      <c r="E1943" s="86"/>
      <c r="F1943" s="168"/>
      <c r="G1943" s="510"/>
      <c r="H1943" s="199"/>
      <c r="J1943" s="300"/>
      <c r="K1943" s="300"/>
      <c r="L1943" s="300"/>
      <c r="M1943" s="300"/>
      <c r="N1943" s="300"/>
      <c r="O1943" s="300"/>
      <c r="P1943" s="300"/>
      <c r="Q1943" s="300"/>
      <c r="R1943" s="300"/>
    </row>
    <row r="1944" spans="1:18" s="47" customFormat="1" ht="15" customHeight="1">
      <c r="A1944" s="314"/>
      <c r="B1944" s="335"/>
      <c r="C1944" s="345"/>
      <c r="D1944" s="454"/>
      <c r="E1944" s="329"/>
      <c r="F1944" s="490"/>
      <c r="G1944" s="514"/>
      <c r="H1944" s="530"/>
      <c r="J1944" s="300"/>
      <c r="K1944" s="300"/>
      <c r="L1944" s="300"/>
      <c r="M1944" s="300"/>
      <c r="N1944" s="300"/>
      <c r="O1944" s="300"/>
      <c r="P1944" s="300"/>
      <c r="Q1944" s="300"/>
      <c r="R1944" s="300"/>
    </row>
    <row r="1945" spans="1:18" s="47" customFormat="1" ht="15" customHeight="1">
      <c r="A1945" s="318"/>
      <c r="B1945" s="327"/>
      <c r="C1945" s="354"/>
      <c r="D1945" s="446"/>
      <c r="E1945" s="327"/>
      <c r="F1945" s="492"/>
      <c r="G1945" s="516"/>
      <c r="H1945" s="532"/>
      <c r="J1945" s="300"/>
      <c r="K1945" s="300"/>
      <c r="L1945" s="300"/>
      <c r="M1945" s="300"/>
      <c r="N1945" s="300"/>
      <c r="O1945" s="300"/>
      <c r="P1945" s="300"/>
      <c r="Q1945" s="300"/>
      <c r="R1945" s="300"/>
    </row>
    <row r="1946" spans="1:18" s="47" customFormat="1" ht="15" customHeight="1">
      <c r="A1946" s="311">
        <v>2</v>
      </c>
      <c r="B1946" s="94" t="s">
        <v>309</v>
      </c>
      <c r="C1946" s="344"/>
      <c r="D1946" s="447"/>
      <c r="E1946" s="93"/>
      <c r="F1946" s="166"/>
      <c r="G1946" s="512"/>
      <c r="H1946" s="197"/>
      <c r="J1946" s="300"/>
      <c r="K1946" s="300"/>
      <c r="L1946" s="300"/>
      <c r="M1946" s="300"/>
      <c r="N1946" s="300"/>
      <c r="O1946" s="300"/>
      <c r="P1946" s="300"/>
      <c r="Q1946" s="300"/>
      <c r="R1946" s="300"/>
    </row>
    <row r="1947" spans="1:18" s="47" customFormat="1" ht="15" customHeight="1">
      <c r="A1947" s="309"/>
      <c r="B1947" s="86"/>
      <c r="C1947" s="342"/>
      <c r="D1947" s="450"/>
      <c r="E1947" s="86"/>
      <c r="F1947" s="168"/>
      <c r="G1947" s="510"/>
      <c r="H1947" s="199"/>
      <c r="I1947" s="302"/>
      <c r="J1947" s="300"/>
      <c r="K1947" s="300"/>
      <c r="L1947" s="300"/>
      <c r="M1947" s="300"/>
      <c r="N1947" s="300"/>
      <c r="O1947" s="300"/>
      <c r="P1947" s="300"/>
      <c r="Q1947" s="300"/>
      <c r="R1947" s="300"/>
    </row>
    <row r="1948" spans="1:18" s="47" customFormat="1" ht="15" customHeight="1">
      <c r="A1948" s="310"/>
      <c r="B1948" s="94"/>
      <c r="C1948" s="344"/>
      <c r="D1948" s="449"/>
      <c r="E1948" s="478"/>
      <c r="F1948" s="453"/>
      <c r="G1948" s="511"/>
      <c r="H1948" s="198"/>
      <c r="I1948" s="46"/>
      <c r="J1948" s="302"/>
      <c r="L1948" s="300"/>
      <c r="M1948" s="300"/>
      <c r="N1948" s="300"/>
      <c r="O1948" s="300"/>
      <c r="P1948" s="300"/>
      <c r="Q1948" s="300"/>
      <c r="R1948" s="300"/>
    </row>
    <row r="1949" spans="1:18" s="47" customFormat="1" ht="15" customHeight="1">
      <c r="A1949" s="309"/>
      <c r="B1949" s="86"/>
      <c r="C1949" s="342"/>
      <c r="D1949" s="168"/>
      <c r="E1949" s="86"/>
      <c r="F1949" s="168"/>
      <c r="G1949" s="510"/>
      <c r="H1949" s="199"/>
      <c r="J1949" s="300"/>
      <c r="K1949" s="300"/>
      <c r="L1949" s="300"/>
      <c r="M1949" s="300"/>
      <c r="N1949" s="300"/>
      <c r="O1949" s="300"/>
      <c r="P1949" s="300"/>
      <c r="Q1949" s="300"/>
      <c r="R1949" s="300"/>
    </row>
    <row r="1950" spans="1:18" s="47" customFormat="1" ht="15" customHeight="1">
      <c r="A1950" s="310"/>
      <c r="B1950" s="94" t="s">
        <v>484</v>
      </c>
      <c r="C1950" s="343" t="s">
        <v>934</v>
      </c>
      <c r="D1950" s="449">
        <v>14.3</v>
      </c>
      <c r="E1950" s="478" t="s">
        <v>45</v>
      </c>
      <c r="F1950" s="167"/>
      <c r="G1950" s="511"/>
      <c r="H1950" s="198"/>
      <c r="J1950" s="300"/>
      <c r="K1950" s="300"/>
      <c r="L1950" s="300"/>
      <c r="M1950" s="300"/>
      <c r="N1950" s="300"/>
      <c r="O1950" s="300"/>
      <c r="P1950" s="300"/>
      <c r="Q1950" s="300"/>
      <c r="R1950" s="300"/>
    </row>
    <row r="1951" spans="1:18" s="47" customFormat="1" ht="15" customHeight="1">
      <c r="A1951" s="309"/>
      <c r="B1951" s="86"/>
      <c r="C1951" s="342"/>
      <c r="D1951" s="450"/>
      <c r="E1951" s="86"/>
      <c r="F1951" s="168"/>
      <c r="G1951" s="510"/>
      <c r="H1951" s="199"/>
      <c r="J1951" s="300"/>
      <c r="K1951" s="300"/>
      <c r="L1951" s="300"/>
      <c r="M1951" s="300"/>
      <c r="N1951" s="300"/>
      <c r="O1951" s="300"/>
      <c r="P1951" s="300"/>
      <c r="Q1951" s="300"/>
      <c r="R1951" s="300"/>
    </row>
    <row r="1952" spans="1:18" s="47" customFormat="1" ht="15" customHeight="1">
      <c r="A1952" s="310"/>
      <c r="B1952" s="94" t="s">
        <v>464</v>
      </c>
      <c r="C1952" s="123" t="s">
        <v>104</v>
      </c>
      <c r="D1952" s="452">
        <v>30.4</v>
      </c>
      <c r="E1952" s="478" t="s">
        <v>20</v>
      </c>
      <c r="F1952" s="167"/>
      <c r="G1952" s="511"/>
      <c r="H1952" s="198"/>
      <c r="J1952" s="300"/>
      <c r="K1952" s="300"/>
      <c r="L1952" s="300"/>
      <c r="M1952" s="300"/>
      <c r="N1952" s="300"/>
      <c r="O1952" s="300"/>
      <c r="P1952" s="300"/>
      <c r="Q1952" s="300"/>
      <c r="R1952" s="300"/>
    </row>
    <row r="1953" spans="1:18" s="47" customFormat="1" ht="15" customHeight="1">
      <c r="A1953" s="309"/>
      <c r="B1953" s="86"/>
      <c r="C1953" s="342"/>
      <c r="D1953" s="450"/>
      <c r="E1953" s="86"/>
      <c r="F1953" s="168"/>
      <c r="G1953" s="510"/>
      <c r="H1953" s="199"/>
      <c r="J1953" s="300"/>
      <c r="K1953" s="300"/>
      <c r="L1953" s="300"/>
      <c r="M1953" s="300"/>
      <c r="N1953" s="300"/>
      <c r="O1953" s="300"/>
      <c r="P1953" s="300"/>
      <c r="Q1953" s="300"/>
      <c r="R1953" s="300"/>
    </row>
    <row r="1954" spans="1:18" s="47" customFormat="1" ht="15" customHeight="1">
      <c r="A1954" s="310"/>
      <c r="B1954" s="94"/>
      <c r="C1954" s="343"/>
      <c r="D1954" s="449"/>
      <c r="E1954" s="478"/>
      <c r="F1954" s="453"/>
      <c r="G1954" s="511"/>
      <c r="H1954" s="198"/>
      <c r="J1954" s="300"/>
      <c r="K1954" s="300"/>
      <c r="L1954" s="300"/>
      <c r="M1954" s="300"/>
      <c r="N1954" s="300"/>
      <c r="O1954" s="300"/>
      <c r="P1954" s="300"/>
      <c r="Q1954" s="300"/>
      <c r="R1954" s="300"/>
    </row>
    <row r="1955" spans="1:18" s="47" customFormat="1" ht="15" customHeight="1">
      <c r="A1955" s="309"/>
      <c r="B1955" s="86"/>
      <c r="C1955" s="342"/>
      <c r="D1955" s="450"/>
      <c r="E1955" s="86"/>
      <c r="F1955" s="168"/>
      <c r="G1955" s="510"/>
      <c r="H1955" s="199"/>
      <c r="J1955" s="300"/>
      <c r="K1955" s="300"/>
      <c r="L1955" s="300"/>
      <c r="M1955" s="300"/>
      <c r="N1955" s="300"/>
      <c r="O1955" s="300"/>
      <c r="P1955" s="300"/>
      <c r="Q1955" s="300"/>
      <c r="R1955" s="300"/>
    </row>
    <row r="1956" spans="1:18" s="47" customFormat="1" ht="15" customHeight="1">
      <c r="A1956" s="310"/>
      <c r="B1956" s="94"/>
      <c r="C1956" s="344"/>
      <c r="D1956" s="449"/>
      <c r="E1956" s="478"/>
      <c r="F1956" s="453"/>
      <c r="G1956" s="511"/>
      <c r="H1956" s="198"/>
      <c r="J1956" s="300"/>
      <c r="K1956" s="300"/>
      <c r="L1956" s="300"/>
      <c r="M1956" s="300"/>
      <c r="N1956" s="300"/>
      <c r="O1956" s="300"/>
      <c r="P1956" s="300"/>
      <c r="Q1956" s="300"/>
      <c r="R1956" s="300"/>
    </row>
    <row r="1957" spans="1:18" s="47" customFormat="1" ht="15" customHeight="1">
      <c r="A1957" s="309"/>
      <c r="B1957" s="86"/>
      <c r="C1957" s="342"/>
      <c r="D1957" s="450"/>
      <c r="E1957" s="86"/>
      <c r="F1957" s="168"/>
      <c r="G1957" s="510"/>
      <c r="H1957" s="199"/>
      <c r="J1957" s="300"/>
      <c r="K1957" s="300"/>
      <c r="L1957" s="300"/>
      <c r="M1957" s="300"/>
      <c r="N1957" s="300"/>
      <c r="O1957" s="300"/>
      <c r="P1957" s="300"/>
      <c r="Q1957" s="300"/>
      <c r="R1957" s="300"/>
    </row>
    <row r="1958" spans="1:18" s="47" customFormat="1" ht="15" customHeight="1">
      <c r="A1958" s="310"/>
      <c r="B1958" s="94"/>
      <c r="C1958" s="343"/>
      <c r="D1958" s="449"/>
      <c r="E1958" s="478"/>
      <c r="F1958" s="453"/>
      <c r="G1958" s="511"/>
      <c r="H1958" s="198"/>
      <c r="J1958" s="300"/>
      <c r="K1958" s="300"/>
      <c r="L1958" s="300"/>
      <c r="M1958" s="300"/>
      <c r="N1958" s="300"/>
      <c r="O1958" s="300"/>
      <c r="P1958" s="300"/>
      <c r="Q1958" s="300"/>
      <c r="R1958" s="300"/>
    </row>
    <row r="1959" spans="1:18" s="47" customFormat="1" ht="15" customHeight="1">
      <c r="A1959" s="309"/>
      <c r="B1959" s="86"/>
      <c r="C1959" s="342"/>
      <c r="D1959" s="450"/>
      <c r="E1959" s="86"/>
      <c r="F1959" s="168"/>
      <c r="G1959" s="510"/>
      <c r="H1959" s="199"/>
      <c r="J1959" s="300"/>
      <c r="K1959" s="300"/>
      <c r="L1959" s="300"/>
      <c r="M1959" s="300"/>
      <c r="N1959" s="300"/>
      <c r="O1959" s="300"/>
      <c r="P1959" s="300"/>
      <c r="Q1959" s="300"/>
      <c r="R1959" s="300"/>
    </row>
    <row r="1960" spans="1:18" s="47" customFormat="1" ht="15" customHeight="1">
      <c r="A1960" s="310"/>
      <c r="B1960" s="94"/>
      <c r="C1960" s="343"/>
      <c r="D1960" s="449"/>
      <c r="E1960" s="478"/>
      <c r="F1960" s="453"/>
      <c r="G1960" s="511"/>
      <c r="H1960" s="198"/>
      <c r="J1960" s="300"/>
      <c r="K1960" s="300"/>
      <c r="L1960" s="300"/>
      <c r="M1960" s="300"/>
      <c r="N1960" s="300"/>
      <c r="O1960" s="300"/>
      <c r="P1960" s="300"/>
      <c r="Q1960" s="300"/>
      <c r="R1960" s="300"/>
    </row>
    <row r="1961" spans="1:18" s="47" customFormat="1" ht="15" customHeight="1">
      <c r="A1961" s="309"/>
      <c r="B1961" s="86"/>
      <c r="C1961" s="342"/>
      <c r="D1961" s="450"/>
      <c r="E1961" s="86"/>
      <c r="F1961" s="168"/>
      <c r="G1961" s="510"/>
      <c r="H1961" s="199"/>
      <c r="J1961" s="300"/>
      <c r="K1961" s="300"/>
      <c r="L1961" s="300"/>
      <c r="M1961" s="300"/>
      <c r="N1961" s="300"/>
      <c r="O1961" s="300"/>
      <c r="P1961" s="300"/>
      <c r="Q1961" s="300"/>
      <c r="R1961" s="300"/>
    </row>
    <row r="1962" spans="1:18" s="47" customFormat="1" ht="15" customHeight="1">
      <c r="A1962" s="310"/>
      <c r="B1962" s="94"/>
      <c r="C1962" s="343"/>
      <c r="D1962" s="465"/>
      <c r="E1962" s="95"/>
      <c r="F1962" s="453"/>
      <c r="G1962" s="511"/>
      <c r="H1962" s="198"/>
      <c r="J1962" s="300"/>
      <c r="K1962" s="300"/>
      <c r="L1962" s="300"/>
      <c r="M1962" s="300"/>
      <c r="N1962" s="300"/>
      <c r="O1962" s="300"/>
      <c r="P1962" s="300"/>
      <c r="Q1962" s="300"/>
      <c r="R1962" s="300"/>
    </row>
    <row r="1963" spans="1:18" s="47" customFormat="1" ht="15" customHeight="1">
      <c r="A1963" s="309"/>
      <c r="B1963" s="86"/>
      <c r="C1963" s="342"/>
      <c r="D1963" s="450"/>
      <c r="E1963" s="86"/>
      <c r="F1963" s="168"/>
      <c r="G1963" s="510"/>
      <c r="H1963" s="199"/>
      <c r="J1963" s="300"/>
      <c r="K1963" s="300"/>
      <c r="L1963" s="300"/>
      <c r="M1963" s="300"/>
      <c r="N1963" s="300"/>
      <c r="O1963" s="300"/>
      <c r="P1963" s="300"/>
      <c r="Q1963" s="300"/>
      <c r="R1963" s="300"/>
    </row>
    <row r="1964" spans="1:18" s="47" customFormat="1" ht="15" customHeight="1">
      <c r="A1964" s="310"/>
      <c r="B1964" s="94"/>
      <c r="C1964" s="343"/>
      <c r="D1964" s="449"/>
      <c r="E1964" s="478"/>
      <c r="F1964" s="453"/>
      <c r="G1964" s="511"/>
      <c r="H1964" s="198"/>
      <c r="J1964" s="300"/>
      <c r="K1964" s="300"/>
      <c r="L1964" s="300"/>
      <c r="M1964" s="300"/>
      <c r="N1964" s="300"/>
      <c r="O1964" s="300"/>
      <c r="P1964" s="300"/>
      <c r="Q1964" s="300"/>
      <c r="R1964" s="300"/>
    </row>
    <row r="1965" spans="1:18" s="47" customFormat="1" ht="15" customHeight="1">
      <c r="A1965" s="309"/>
      <c r="B1965" s="86"/>
      <c r="C1965" s="342"/>
      <c r="D1965" s="168"/>
      <c r="E1965" s="86"/>
      <c r="F1965" s="168"/>
      <c r="G1965" s="510"/>
      <c r="H1965" s="199"/>
      <c r="J1965" s="300"/>
      <c r="K1965" s="300"/>
      <c r="L1965" s="300"/>
      <c r="M1965" s="300"/>
      <c r="N1965" s="300"/>
      <c r="O1965" s="300"/>
      <c r="P1965" s="300"/>
      <c r="Q1965" s="300"/>
      <c r="R1965" s="300"/>
    </row>
    <row r="1966" spans="1:18" s="47" customFormat="1" ht="15" customHeight="1">
      <c r="A1966" s="310"/>
      <c r="B1966" s="94"/>
      <c r="C1966" s="343"/>
      <c r="D1966" s="449"/>
      <c r="E1966" s="478"/>
      <c r="F1966" s="453"/>
      <c r="G1966" s="511"/>
      <c r="H1966" s="198"/>
      <c r="J1966" s="300"/>
      <c r="K1966" s="300"/>
      <c r="L1966" s="300"/>
      <c r="M1966" s="300"/>
      <c r="N1966" s="300"/>
      <c r="O1966" s="300"/>
      <c r="P1966" s="300"/>
      <c r="Q1966" s="300"/>
      <c r="R1966" s="300"/>
    </row>
    <row r="1967" spans="1:18" s="47" customFormat="1" ht="15" customHeight="1">
      <c r="A1967" s="309"/>
      <c r="B1967" s="86"/>
      <c r="C1967" s="342"/>
      <c r="D1967" s="450"/>
      <c r="E1967" s="86"/>
      <c r="F1967" s="168"/>
      <c r="G1967" s="510"/>
      <c r="H1967" s="199"/>
      <c r="J1967" s="300"/>
      <c r="K1967" s="300"/>
      <c r="L1967" s="300"/>
      <c r="M1967" s="300"/>
      <c r="N1967" s="300"/>
      <c r="O1967" s="300"/>
      <c r="P1967" s="300"/>
      <c r="Q1967" s="300"/>
      <c r="R1967" s="300"/>
    </row>
    <row r="1968" spans="1:18" s="47" customFormat="1" ht="15" customHeight="1">
      <c r="A1968" s="311"/>
      <c r="B1968" s="94"/>
      <c r="C1968" s="123"/>
      <c r="D1968" s="452"/>
      <c r="E1968" s="478"/>
      <c r="F1968" s="166"/>
      <c r="G1968" s="512"/>
      <c r="H1968" s="197"/>
      <c r="J1968" s="300"/>
      <c r="K1968" s="300"/>
      <c r="L1968" s="300"/>
      <c r="M1968" s="300"/>
      <c r="N1968" s="300"/>
      <c r="O1968" s="300"/>
      <c r="P1968" s="300"/>
      <c r="Q1968" s="300"/>
      <c r="R1968" s="300"/>
    </row>
    <row r="1969" spans="1:18" s="47" customFormat="1" ht="15" customHeight="1">
      <c r="A1969" s="309"/>
      <c r="B1969" s="86"/>
      <c r="C1969" s="342"/>
      <c r="D1969" s="450"/>
      <c r="E1969" s="86"/>
      <c r="F1969" s="168"/>
      <c r="G1969" s="510"/>
      <c r="H1969" s="199"/>
      <c r="J1969" s="300"/>
      <c r="K1969" s="300"/>
      <c r="L1969" s="300"/>
      <c r="M1969" s="300"/>
      <c r="N1969" s="300"/>
      <c r="O1969" s="300"/>
      <c r="P1969" s="300"/>
      <c r="Q1969" s="300"/>
      <c r="R1969" s="300"/>
    </row>
    <row r="1970" spans="1:18" s="47" customFormat="1" ht="15" customHeight="1">
      <c r="A1970" s="310"/>
      <c r="B1970" s="94"/>
      <c r="C1970" s="344"/>
      <c r="D1970" s="449"/>
      <c r="E1970" s="478"/>
      <c r="F1970" s="453"/>
      <c r="G1970" s="511"/>
      <c r="H1970" s="198"/>
      <c r="J1970" s="300"/>
      <c r="K1970" s="300"/>
      <c r="L1970" s="300"/>
      <c r="M1970" s="300"/>
      <c r="N1970" s="300"/>
      <c r="O1970" s="300"/>
      <c r="P1970" s="300"/>
      <c r="Q1970" s="300"/>
      <c r="R1970" s="300"/>
    </row>
    <row r="1971" spans="1:18" s="47" customFormat="1" ht="15" customHeight="1">
      <c r="A1971" s="309"/>
      <c r="B1971" s="86"/>
      <c r="C1971" s="342"/>
      <c r="D1971" s="450"/>
      <c r="E1971" s="86"/>
      <c r="F1971" s="168"/>
      <c r="G1971" s="510"/>
      <c r="H1971" s="199"/>
      <c r="J1971" s="300"/>
      <c r="K1971" s="300"/>
      <c r="L1971" s="300"/>
      <c r="M1971" s="300"/>
      <c r="N1971" s="300"/>
      <c r="O1971" s="300"/>
      <c r="P1971" s="300"/>
      <c r="Q1971" s="300"/>
      <c r="R1971" s="300"/>
    </row>
    <row r="1972" spans="1:18" s="47" customFormat="1" ht="15" customHeight="1">
      <c r="A1972" s="310"/>
      <c r="B1972" s="94"/>
      <c r="C1972" s="344"/>
      <c r="D1972" s="449"/>
      <c r="E1972" s="478"/>
      <c r="F1972" s="453"/>
      <c r="G1972" s="511"/>
      <c r="H1972" s="198"/>
      <c r="J1972" s="300"/>
      <c r="K1972" s="300"/>
      <c r="L1972" s="300"/>
      <c r="M1972" s="300"/>
      <c r="N1972" s="300"/>
      <c r="O1972" s="300"/>
      <c r="P1972" s="300"/>
      <c r="Q1972" s="300"/>
      <c r="R1972" s="300"/>
    </row>
    <row r="1973" spans="1:18" s="47" customFormat="1" ht="15" customHeight="1">
      <c r="A1973" s="309"/>
      <c r="B1973" s="86"/>
      <c r="C1973" s="342"/>
      <c r="D1973" s="450"/>
      <c r="E1973" s="86"/>
      <c r="F1973" s="168"/>
      <c r="G1973" s="510"/>
      <c r="H1973" s="199"/>
      <c r="J1973" s="300"/>
      <c r="K1973" s="300"/>
      <c r="L1973" s="300"/>
      <c r="M1973" s="300"/>
      <c r="N1973" s="300"/>
      <c r="O1973" s="300"/>
      <c r="P1973" s="300"/>
      <c r="Q1973" s="300"/>
      <c r="R1973" s="300"/>
    </row>
    <row r="1974" spans="1:18" s="47" customFormat="1" ht="15" customHeight="1">
      <c r="A1974" s="310"/>
      <c r="B1974" s="94"/>
      <c r="C1974" s="343"/>
      <c r="D1974" s="449"/>
      <c r="E1974" s="478"/>
      <c r="F1974" s="453"/>
      <c r="G1974" s="511"/>
      <c r="H1974" s="198"/>
      <c r="J1974" s="300"/>
      <c r="K1974" s="300"/>
      <c r="L1974" s="300"/>
      <c r="M1974" s="300"/>
      <c r="N1974" s="300"/>
      <c r="O1974" s="300"/>
      <c r="P1974" s="300"/>
      <c r="Q1974" s="300"/>
      <c r="R1974" s="300"/>
    </row>
    <row r="1975" spans="1:18" s="47" customFormat="1" ht="15" customHeight="1">
      <c r="A1975" s="309"/>
      <c r="B1975" s="86"/>
      <c r="C1975" s="342"/>
      <c r="D1975" s="450"/>
      <c r="E1975" s="86"/>
      <c r="F1975" s="168"/>
      <c r="G1975" s="510"/>
      <c r="H1975" s="199"/>
      <c r="J1975" s="300"/>
      <c r="K1975" s="300"/>
      <c r="L1975" s="300"/>
      <c r="M1975" s="300"/>
      <c r="N1975" s="300"/>
      <c r="O1975" s="300"/>
      <c r="P1975" s="300"/>
      <c r="Q1975" s="300"/>
      <c r="R1975" s="300"/>
    </row>
    <row r="1976" spans="1:18" s="47" customFormat="1" ht="15" customHeight="1">
      <c r="A1976" s="310"/>
      <c r="B1976" s="94"/>
      <c r="C1976" s="343"/>
      <c r="D1976" s="449"/>
      <c r="E1976" s="478"/>
      <c r="F1976" s="453"/>
      <c r="G1976" s="511"/>
      <c r="H1976" s="198"/>
      <c r="J1976" s="300"/>
      <c r="K1976" s="300"/>
      <c r="L1976" s="300"/>
      <c r="M1976" s="300"/>
      <c r="N1976" s="300"/>
      <c r="O1976" s="300"/>
      <c r="P1976" s="300"/>
      <c r="Q1976" s="300"/>
      <c r="R1976" s="300"/>
    </row>
    <row r="1977" spans="1:18" s="47" customFormat="1" ht="15" customHeight="1">
      <c r="A1977" s="309"/>
      <c r="B1977" s="86"/>
      <c r="C1977" s="342"/>
      <c r="D1977" s="450"/>
      <c r="E1977" s="86"/>
      <c r="F1977" s="168"/>
      <c r="G1977" s="510"/>
      <c r="H1977" s="199"/>
      <c r="J1977" s="300"/>
      <c r="K1977" s="300"/>
      <c r="L1977" s="300"/>
      <c r="M1977" s="300"/>
      <c r="N1977" s="300"/>
      <c r="O1977" s="300"/>
      <c r="P1977" s="300"/>
      <c r="Q1977" s="300"/>
      <c r="R1977" s="300"/>
    </row>
    <row r="1978" spans="1:18" s="47" customFormat="1" ht="15" customHeight="1">
      <c r="A1978" s="310"/>
      <c r="B1978" s="95" t="s">
        <v>556</v>
      </c>
      <c r="C1978" s="343"/>
      <c r="D1978" s="167"/>
      <c r="E1978" s="95"/>
      <c r="F1978" s="453"/>
      <c r="G1978" s="511"/>
      <c r="H1978" s="198"/>
      <c r="J1978" s="300"/>
      <c r="K1978" s="300"/>
      <c r="L1978" s="300"/>
      <c r="M1978" s="300"/>
      <c r="N1978" s="300"/>
      <c r="O1978" s="300"/>
      <c r="P1978" s="300"/>
      <c r="Q1978" s="300"/>
      <c r="R1978" s="300"/>
    </row>
    <row r="1979" spans="1:18" s="47" customFormat="1" ht="15" customHeight="1">
      <c r="A1979" s="309"/>
      <c r="B1979" s="86"/>
      <c r="C1979" s="342"/>
      <c r="D1979" s="450"/>
      <c r="E1979" s="86"/>
      <c r="F1979" s="168"/>
      <c r="G1979" s="510"/>
      <c r="H1979" s="199"/>
      <c r="J1979" s="300"/>
      <c r="K1979" s="300"/>
      <c r="L1979" s="300"/>
      <c r="M1979" s="300"/>
      <c r="N1979" s="300"/>
      <c r="O1979" s="300"/>
      <c r="P1979" s="300"/>
      <c r="Q1979" s="300"/>
      <c r="R1979" s="300"/>
    </row>
    <row r="1980" spans="1:18" s="47" customFormat="1" ht="15" customHeight="1">
      <c r="A1980" s="314"/>
      <c r="B1980" s="335"/>
      <c r="C1980" s="345"/>
      <c r="D1980" s="454"/>
      <c r="E1980" s="329"/>
      <c r="F1980" s="490"/>
      <c r="G1980" s="514"/>
      <c r="H1980" s="530"/>
      <c r="J1980" s="300"/>
      <c r="K1980" s="300"/>
      <c r="L1980" s="300"/>
      <c r="M1980" s="300"/>
      <c r="N1980" s="300"/>
      <c r="O1980" s="300"/>
      <c r="P1980" s="300"/>
      <c r="Q1980" s="300"/>
      <c r="R1980" s="300"/>
    </row>
    <row r="1981" spans="1:18" s="47" customFormat="1" ht="15" customHeight="1">
      <c r="A1981" s="318"/>
      <c r="B1981" s="327"/>
      <c r="C1981" s="354"/>
      <c r="D1981" s="446"/>
      <c r="E1981" s="327"/>
      <c r="F1981" s="492"/>
      <c r="G1981" s="516"/>
      <c r="H1981" s="532"/>
      <c r="J1981" s="300"/>
      <c r="K1981" s="300"/>
      <c r="L1981" s="300"/>
      <c r="M1981" s="300"/>
      <c r="N1981" s="300"/>
      <c r="O1981" s="300"/>
      <c r="P1981" s="300"/>
      <c r="Q1981" s="300"/>
      <c r="R1981" s="300"/>
    </row>
    <row r="1982" spans="1:18" s="47" customFormat="1" ht="15" customHeight="1">
      <c r="A1982" s="311">
        <v>3</v>
      </c>
      <c r="B1982" s="94" t="s">
        <v>390</v>
      </c>
      <c r="C1982" s="344"/>
      <c r="D1982" s="447"/>
      <c r="E1982" s="93"/>
      <c r="F1982" s="166"/>
      <c r="G1982" s="512"/>
      <c r="H1982" s="197"/>
      <c r="J1982" s="300"/>
      <c r="K1982" s="300"/>
      <c r="L1982" s="300"/>
      <c r="M1982" s="300"/>
      <c r="N1982" s="300"/>
      <c r="O1982" s="300"/>
      <c r="P1982" s="300"/>
      <c r="Q1982" s="300"/>
      <c r="R1982" s="300"/>
    </row>
    <row r="1983" spans="1:18" s="47" customFormat="1" ht="15" customHeight="1">
      <c r="A1983" s="309"/>
      <c r="B1983" s="337"/>
      <c r="C1983" s="364"/>
      <c r="D1983" s="462"/>
      <c r="E1983" s="337"/>
      <c r="F1983" s="168"/>
      <c r="G1983" s="510"/>
      <c r="H1983" s="199"/>
      <c r="I1983" s="302"/>
      <c r="J1983" s="300"/>
      <c r="K1983" s="300"/>
      <c r="L1983" s="300"/>
      <c r="M1983" s="300"/>
      <c r="N1983" s="300"/>
      <c r="O1983" s="300"/>
      <c r="P1983" s="300"/>
      <c r="Q1983" s="300"/>
      <c r="R1983" s="300"/>
    </row>
    <row r="1984" spans="1:18" s="47" customFormat="1" ht="15" customHeight="1">
      <c r="A1984" s="310"/>
      <c r="B1984" s="338"/>
      <c r="C1984" s="365"/>
      <c r="D1984" s="463"/>
      <c r="E1984" s="484"/>
      <c r="F1984" s="453"/>
      <c r="G1984" s="511"/>
      <c r="H1984" s="198"/>
      <c r="I1984" s="46"/>
      <c r="J1984" s="302"/>
      <c r="L1984" s="300"/>
      <c r="M1984" s="300"/>
      <c r="N1984" s="300"/>
      <c r="O1984" s="300"/>
      <c r="P1984" s="300"/>
      <c r="Q1984" s="300"/>
      <c r="R1984" s="300"/>
    </row>
    <row r="1985" spans="1:18" s="47" customFormat="1" ht="15" customHeight="1">
      <c r="A1985" s="309"/>
      <c r="B1985" s="337"/>
      <c r="C1985" s="364"/>
      <c r="D1985" s="462"/>
      <c r="E1985" s="337"/>
      <c r="F1985" s="168"/>
      <c r="G1985" s="510"/>
      <c r="H1985" s="199"/>
      <c r="J1985" s="300"/>
      <c r="K1985" s="300"/>
      <c r="L1985" s="300"/>
      <c r="M1985" s="300"/>
      <c r="N1985" s="300"/>
      <c r="O1985" s="300"/>
      <c r="P1985" s="300"/>
      <c r="Q1985" s="300"/>
      <c r="R1985" s="300"/>
    </row>
    <row r="1986" spans="1:18" s="47" customFormat="1" ht="15" customHeight="1">
      <c r="A1986" s="310"/>
      <c r="B1986" s="338" t="s">
        <v>935</v>
      </c>
      <c r="C1986" s="365" t="s">
        <v>387</v>
      </c>
      <c r="D1986" s="463">
        <v>14.3</v>
      </c>
      <c r="E1986" s="484" t="s">
        <v>45</v>
      </c>
      <c r="F1986" s="167"/>
      <c r="G1986" s="511"/>
      <c r="H1986" s="198"/>
      <c r="J1986" s="300"/>
      <c r="K1986" s="300"/>
      <c r="L1986" s="300"/>
      <c r="M1986" s="300"/>
      <c r="N1986" s="300"/>
      <c r="O1986" s="300"/>
      <c r="P1986" s="300"/>
      <c r="Q1986" s="300"/>
      <c r="R1986" s="300"/>
    </row>
    <row r="1987" spans="1:18" s="47" customFormat="1" ht="15" customHeight="1">
      <c r="A1987" s="309"/>
      <c r="B1987" s="86"/>
      <c r="C1987" s="342"/>
      <c r="D1987" s="450"/>
      <c r="E1987" s="86"/>
      <c r="F1987" s="168"/>
      <c r="G1987" s="510"/>
      <c r="H1987" s="199"/>
      <c r="J1987" s="300"/>
      <c r="K1987" s="300"/>
      <c r="L1987" s="300"/>
      <c r="M1987" s="300"/>
      <c r="N1987" s="300"/>
      <c r="O1987" s="300"/>
      <c r="P1987" s="300"/>
      <c r="Q1987" s="300"/>
      <c r="R1987" s="300"/>
    </row>
    <row r="1988" spans="1:18" s="47" customFormat="1" ht="15" customHeight="1">
      <c r="A1988" s="310"/>
      <c r="B1988" s="94"/>
      <c r="C1988" s="123"/>
      <c r="D1988" s="449"/>
      <c r="E1988" s="478"/>
      <c r="F1988" s="453"/>
      <c r="G1988" s="511"/>
      <c r="H1988" s="198"/>
      <c r="J1988" s="300"/>
      <c r="K1988" s="300"/>
      <c r="L1988" s="300"/>
      <c r="M1988" s="300"/>
      <c r="N1988" s="300"/>
      <c r="O1988" s="300"/>
      <c r="P1988" s="300"/>
      <c r="Q1988" s="300"/>
      <c r="R1988" s="300"/>
    </row>
    <row r="1989" spans="1:18" s="47" customFormat="1" ht="15" customHeight="1">
      <c r="A1989" s="309"/>
      <c r="B1989" s="86"/>
      <c r="C1989" s="342"/>
      <c r="D1989" s="450"/>
      <c r="E1989" s="86"/>
      <c r="F1989" s="168"/>
      <c r="G1989" s="510"/>
      <c r="H1989" s="199"/>
      <c r="J1989" s="300"/>
      <c r="K1989" s="300"/>
      <c r="L1989" s="300"/>
      <c r="M1989" s="300"/>
      <c r="N1989" s="300"/>
      <c r="O1989" s="300"/>
      <c r="P1989" s="300"/>
      <c r="Q1989" s="300"/>
      <c r="R1989" s="300"/>
    </row>
    <row r="1990" spans="1:18" s="47" customFormat="1" ht="15" customHeight="1">
      <c r="A1990" s="310"/>
      <c r="B1990" s="94"/>
      <c r="C1990" s="123"/>
      <c r="D1990" s="449"/>
      <c r="E1990" s="478"/>
      <c r="F1990" s="453"/>
      <c r="G1990" s="511"/>
      <c r="H1990" s="198"/>
      <c r="J1990" s="300"/>
      <c r="K1990" s="300"/>
      <c r="L1990" s="300"/>
      <c r="M1990" s="300"/>
      <c r="N1990" s="300"/>
      <c r="O1990" s="300"/>
      <c r="P1990" s="300"/>
      <c r="Q1990" s="300"/>
      <c r="R1990" s="300"/>
    </row>
    <row r="1991" spans="1:18" s="47" customFormat="1" ht="15" customHeight="1">
      <c r="A1991" s="309"/>
      <c r="B1991" s="86"/>
      <c r="C1991" s="342"/>
      <c r="D1991" s="450"/>
      <c r="E1991" s="86"/>
      <c r="F1991" s="168"/>
      <c r="G1991" s="510"/>
      <c r="H1991" s="199"/>
      <c r="J1991" s="300"/>
      <c r="K1991" s="300"/>
      <c r="L1991" s="300"/>
      <c r="M1991" s="300"/>
      <c r="N1991" s="300"/>
      <c r="O1991" s="300"/>
      <c r="P1991" s="300"/>
      <c r="Q1991" s="300"/>
      <c r="R1991" s="300"/>
    </row>
    <row r="1992" spans="1:18" s="47" customFormat="1" ht="15" customHeight="1">
      <c r="A1992" s="310"/>
      <c r="B1992" s="94"/>
      <c r="C1992" s="344"/>
      <c r="D1992" s="449"/>
      <c r="E1992" s="478"/>
      <c r="F1992" s="453"/>
      <c r="G1992" s="511"/>
      <c r="H1992" s="198"/>
      <c r="J1992" s="300"/>
      <c r="K1992" s="300"/>
      <c r="L1992" s="300"/>
      <c r="M1992" s="300"/>
      <c r="N1992" s="300"/>
      <c r="O1992" s="300"/>
      <c r="P1992" s="300"/>
      <c r="Q1992" s="300"/>
      <c r="R1992" s="300"/>
    </row>
    <row r="1993" spans="1:18" s="47" customFormat="1" ht="15" customHeight="1">
      <c r="A1993" s="309"/>
      <c r="B1993" s="86"/>
      <c r="C1993" s="342"/>
      <c r="D1993" s="450"/>
      <c r="E1993" s="86"/>
      <c r="F1993" s="168"/>
      <c r="G1993" s="510"/>
      <c r="H1993" s="199"/>
      <c r="J1993" s="300"/>
      <c r="K1993" s="300"/>
      <c r="L1993" s="300"/>
      <c r="M1993" s="300"/>
      <c r="N1993" s="300"/>
      <c r="O1993" s="300"/>
      <c r="P1993" s="300"/>
      <c r="Q1993" s="300"/>
      <c r="R1993" s="300"/>
    </row>
    <row r="1994" spans="1:18" s="47" customFormat="1" ht="15" customHeight="1">
      <c r="A1994" s="310"/>
      <c r="B1994" s="94"/>
      <c r="C1994" s="344"/>
      <c r="D1994" s="449"/>
      <c r="E1994" s="478"/>
      <c r="F1994" s="453"/>
      <c r="G1994" s="511"/>
      <c r="H1994" s="198"/>
      <c r="J1994" s="300"/>
      <c r="K1994" s="300"/>
      <c r="L1994" s="300"/>
      <c r="M1994" s="300"/>
      <c r="N1994" s="300"/>
      <c r="O1994" s="300"/>
      <c r="P1994" s="300"/>
      <c r="Q1994" s="300"/>
      <c r="R1994" s="300"/>
    </row>
    <row r="1995" spans="1:18" s="47" customFormat="1" ht="15" customHeight="1">
      <c r="A1995" s="309"/>
      <c r="B1995" s="86"/>
      <c r="C1995" s="342"/>
      <c r="D1995" s="450"/>
      <c r="E1995" s="86"/>
      <c r="F1995" s="168"/>
      <c r="G1995" s="510"/>
      <c r="H1995" s="199"/>
      <c r="J1995" s="300"/>
      <c r="K1995" s="300"/>
      <c r="L1995" s="300"/>
      <c r="M1995" s="300"/>
      <c r="N1995" s="300"/>
      <c r="O1995" s="300"/>
      <c r="P1995" s="300"/>
      <c r="Q1995" s="300"/>
      <c r="R1995" s="300"/>
    </row>
    <row r="1996" spans="1:18" s="47" customFormat="1" ht="15" customHeight="1">
      <c r="A1996" s="310"/>
      <c r="B1996" s="94"/>
      <c r="C1996" s="343"/>
      <c r="D1996" s="449"/>
      <c r="E1996" s="478"/>
      <c r="F1996" s="453"/>
      <c r="G1996" s="511"/>
      <c r="H1996" s="198"/>
      <c r="J1996" s="300"/>
      <c r="K1996" s="300"/>
      <c r="L1996" s="300"/>
      <c r="M1996" s="300"/>
      <c r="N1996" s="300"/>
      <c r="O1996" s="300"/>
      <c r="P1996" s="300"/>
      <c r="Q1996" s="300"/>
      <c r="R1996" s="300"/>
    </row>
    <row r="1997" spans="1:18" s="47" customFormat="1" ht="15" customHeight="1">
      <c r="A1997" s="309"/>
      <c r="B1997" s="86"/>
      <c r="C1997" s="342"/>
      <c r="D1997" s="450"/>
      <c r="E1997" s="86"/>
      <c r="F1997" s="168"/>
      <c r="G1997" s="510"/>
      <c r="H1997" s="199"/>
      <c r="J1997" s="300"/>
      <c r="K1997" s="300"/>
      <c r="L1997" s="300"/>
      <c r="M1997" s="300"/>
      <c r="N1997" s="300"/>
      <c r="O1997" s="300"/>
      <c r="P1997" s="300"/>
      <c r="Q1997" s="300"/>
      <c r="R1997" s="300"/>
    </row>
    <row r="1998" spans="1:18" s="47" customFormat="1" ht="15" customHeight="1">
      <c r="A1998" s="310"/>
      <c r="B1998" s="94"/>
      <c r="C1998" s="343"/>
      <c r="D1998" s="449"/>
      <c r="E1998" s="478"/>
      <c r="F1998" s="453"/>
      <c r="G1998" s="511"/>
      <c r="H1998" s="198"/>
      <c r="J1998" s="300"/>
      <c r="K1998" s="300"/>
      <c r="L1998" s="300"/>
      <c r="M1998" s="300"/>
      <c r="N1998" s="300"/>
      <c r="O1998" s="300"/>
      <c r="P1998" s="300"/>
      <c r="Q1998" s="300"/>
      <c r="R1998" s="300"/>
    </row>
    <row r="1999" spans="1:18" s="47" customFormat="1" ht="15" customHeight="1">
      <c r="A1999" s="309"/>
      <c r="B1999" s="86"/>
      <c r="C1999" s="342"/>
      <c r="D1999" s="450"/>
      <c r="E1999" s="86"/>
      <c r="F1999" s="168"/>
      <c r="G1999" s="510"/>
      <c r="H1999" s="199"/>
      <c r="J1999" s="300"/>
      <c r="K1999" s="300"/>
      <c r="L1999" s="300"/>
      <c r="M1999" s="300"/>
      <c r="N1999" s="300"/>
      <c r="O1999" s="300"/>
      <c r="P1999" s="300"/>
      <c r="Q1999" s="300"/>
      <c r="R1999" s="300"/>
    </row>
    <row r="2000" spans="1:18" s="47" customFormat="1" ht="15" customHeight="1">
      <c r="A2000" s="310"/>
      <c r="B2000" s="94"/>
      <c r="C2000" s="343"/>
      <c r="D2000" s="449"/>
      <c r="E2000" s="478"/>
      <c r="F2000" s="453"/>
      <c r="G2000" s="511"/>
      <c r="H2000" s="198"/>
      <c r="J2000" s="300"/>
      <c r="K2000" s="300"/>
      <c r="L2000" s="300"/>
      <c r="M2000" s="300"/>
      <c r="N2000" s="300"/>
      <c r="O2000" s="300"/>
      <c r="P2000" s="300"/>
      <c r="Q2000" s="300"/>
      <c r="R2000" s="300"/>
    </row>
    <row r="2001" spans="1:18" s="47" customFormat="1" ht="15" customHeight="1">
      <c r="A2001" s="309"/>
      <c r="B2001" s="86"/>
      <c r="C2001" s="342"/>
      <c r="D2001" s="450"/>
      <c r="E2001" s="86"/>
      <c r="F2001" s="168"/>
      <c r="G2001" s="510"/>
      <c r="H2001" s="199"/>
      <c r="J2001" s="300"/>
      <c r="K2001" s="300"/>
      <c r="L2001" s="300"/>
      <c r="M2001" s="300"/>
      <c r="N2001" s="300"/>
      <c r="O2001" s="300"/>
      <c r="P2001" s="300"/>
      <c r="Q2001" s="300"/>
      <c r="R2001" s="300"/>
    </row>
    <row r="2002" spans="1:18" s="47" customFormat="1" ht="15" customHeight="1">
      <c r="A2002" s="310"/>
      <c r="B2002" s="94"/>
      <c r="C2002" s="343"/>
      <c r="D2002" s="167"/>
      <c r="E2002" s="95"/>
      <c r="F2002" s="453"/>
      <c r="G2002" s="511"/>
      <c r="H2002" s="198"/>
      <c r="J2002" s="300"/>
      <c r="K2002" s="300"/>
      <c r="L2002" s="300"/>
      <c r="M2002" s="300"/>
      <c r="N2002" s="300"/>
      <c r="O2002" s="300"/>
      <c r="P2002" s="300"/>
      <c r="Q2002" s="300"/>
      <c r="R2002" s="300"/>
    </row>
    <row r="2003" spans="1:18" s="47" customFormat="1" ht="15" customHeight="1">
      <c r="A2003" s="309"/>
      <c r="B2003" s="86"/>
      <c r="C2003" s="342"/>
      <c r="D2003" s="450"/>
      <c r="E2003" s="86"/>
      <c r="F2003" s="168"/>
      <c r="G2003" s="510"/>
      <c r="H2003" s="199"/>
      <c r="J2003" s="300"/>
      <c r="K2003" s="300"/>
      <c r="L2003" s="300"/>
      <c r="M2003" s="300"/>
      <c r="N2003" s="300"/>
      <c r="O2003" s="300"/>
      <c r="P2003" s="300"/>
      <c r="Q2003" s="300"/>
      <c r="R2003" s="300"/>
    </row>
    <row r="2004" spans="1:18" s="47" customFormat="1" ht="15" customHeight="1">
      <c r="A2004" s="310"/>
      <c r="B2004" s="94"/>
      <c r="C2004" s="343"/>
      <c r="D2004" s="449"/>
      <c r="E2004" s="478"/>
      <c r="F2004" s="453"/>
      <c r="G2004" s="511"/>
      <c r="H2004" s="198"/>
      <c r="J2004" s="300"/>
      <c r="K2004" s="300"/>
      <c r="L2004" s="300"/>
      <c r="M2004" s="300"/>
      <c r="N2004" s="300"/>
      <c r="O2004" s="300"/>
      <c r="P2004" s="300"/>
      <c r="Q2004" s="300"/>
      <c r="R2004" s="300"/>
    </row>
    <row r="2005" spans="1:18" s="47" customFormat="1" ht="15" customHeight="1">
      <c r="A2005" s="309"/>
      <c r="B2005" s="86"/>
      <c r="C2005" s="342"/>
      <c r="D2005" s="168"/>
      <c r="E2005" s="86"/>
      <c r="F2005" s="168"/>
      <c r="G2005" s="510"/>
      <c r="H2005" s="199"/>
      <c r="J2005" s="300"/>
      <c r="K2005" s="300"/>
      <c r="L2005" s="300"/>
      <c r="M2005" s="300"/>
      <c r="N2005" s="300"/>
      <c r="O2005" s="300"/>
      <c r="P2005" s="300"/>
      <c r="Q2005" s="300"/>
      <c r="R2005" s="300"/>
    </row>
    <row r="2006" spans="1:18" s="47" customFormat="1" ht="15" customHeight="1">
      <c r="A2006" s="310"/>
      <c r="B2006" s="94"/>
      <c r="C2006" s="343"/>
      <c r="D2006" s="449"/>
      <c r="E2006" s="478"/>
      <c r="F2006" s="453"/>
      <c r="G2006" s="511"/>
      <c r="H2006" s="198"/>
      <c r="J2006" s="300"/>
      <c r="K2006" s="300"/>
      <c r="L2006" s="300"/>
      <c r="M2006" s="300"/>
      <c r="N2006" s="300"/>
      <c r="O2006" s="300"/>
      <c r="P2006" s="300"/>
      <c r="Q2006" s="300"/>
      <c r="R2006" s="300"/>
    </row>
    <row r="2007" spans="1:18" s="47" customFormat="1" ht="15" customHeight="1">
      <c r="A2007" s="309"/>
      <c r="B2007" s="86"/>
      <c r="C2007" s="342"/>
      <c r="D2007" s="168"/>
      <c r="E2007" s="86"/>
      <c r="F2007" s="168"/>
      <c r="G2007" s="510"/>
      <c r="H2007" s="199"/>
      <c r="J2007" s="300"/>
      <c r="K2007" s="300"/>
      <c r="L2007" s="300"/>
      <c r="M2007" s="300"/>
      <c r="N2007" s="300"/>
      <c r="O2007" s="300"/>
      <c r="P2007" s="300"/>
      <c r="Q2007" s="300"/>
      <c r="R2007" s="300"/>
    </row>
    <row r="2008" spans="1:18" s="47" customFormat="1" ht="15" customHeight="1">
      <c r="A2008" s="310"/>
      <c r="B2008" s="94"/>
      <c r="C2008" s="343"/>
      <c r="D2008" s="449"/>
      <c r="E2008" s="478"/>
      <c r="F2008" s="453"/>
      <c r="G2008" s="511"/>
      <c r="H2008" s="198"/>
      <c r="J2008" s="300"/>
      <c r="K2008" s="300"/>
      <c r="L2008" s="300"/>
      <c r="M2008" s="300"/>
      <c r="N2008" s="300"/>
      <c r="O2008" s="300"/>
      <c r="P2008" s="300"/>
      <c r="Q2008" s="300"/>
      <c r="R2008" s="300"/>
    </row>
    <row r="2009" spans="1:18" s="47" customFormat="1" ht="15" customHeight="1">
      <c r="A2009" s="309"/>
      <c r="B2009" s="86"/>
      <c r="C2009" s="342"/>
      <c r="D2009" s="450"/>
      <c r="E2009" s="86"/>
      <c r="F2009" s="168"/>
      <c r="G2009" s="510"/>
      <c r="H2009" s="199"/>
      <c r="J2009" s="300"/>
      <c r="K2009" s="300"/>
      <c r="L2009" s="300"/>
      <c r="M2009" s="300"/>
      <c r="N2009" s="300"/>
      <c r="O2009" s="300"/>
      <c r="P2009" s="300"/>
      <c r="Q2009" s="300"/>
      <c r="R2009" s="300"/>
    </row>
    <row r="2010" spans="1:18" s="47" customFormat="1" ht="15" customHeight="1">
      <c r="A2010" s="310"/>
      <c r="B2010" s="94"/>
      <c r="C2010" s="123"/>
      <c r="D2010" s="452"/>
      <c r="E2010" s="478"/>
      <c r="F2010" s="453"/>
      <c r="G2010" s="511"/>
      <c r="H2010" s="198"/>
      <c r="J2010" s="300"/>
      <c r="K2010" s="300"/>
      <c r="L2010" s="300"/>
      <c r="M2010" s="300"/>
      <c r="N2010" s="300"/>
      <c r="O2010" s="300"/>
      <c r="P2010" s="300"/>
      <c r="Q2010" s="300"/>
      <c r="R2010" s="300"/>
    </row>
    <row r="2011" spans="1:18" s="47" customFormat="1" ht="15" customHeight="1">
      <c r="A2011" s="309"/>
      <c r="B2011" s="86"/>
      <c r="C2011" s="342"/>
      <c r="D2011" s="450"/>
      <c r="E2011" s="86"/>
      <c r="F2011" s="168"/>
      <c r="G2011" s="510"/>
      <c r="H2011" s="199"/>
      <c r="J2011" s="300"/>
      <c r="K2011" s="300"/>
      <c r="L2011" s="300"/>
      <c r="M2011" s="300"/>
      <c r="N2011" s="300"/>
      <c r="O2011" s="300"/>
      <c r="P2011" s="300"/>
      <c r="Q2011" s="300"/>
      <c r="R2011" s="300"/>
    </row>
    <row r="2012" spans="1:18" s="47" customFormat="1" ht="15" customHeight="1">
      <c r="A2012" s="310"/>
      <c r="B2012" s="94"/>
      <c r="C2012" s="343"/>
      <c r="D2012" s="453"/>
      <c r="E2012" s="476"/>
      <c r="F2012" s="453"/>
      <c r="G2012" s="511"/>
      <c r="H2012" s="198"/>
      <c r="J2012" s="300"/>
      <c r="K2012" s="300"/>
      <c r="L2012" s="300"/>
      <c r="M2012" s="300"/>
      <c r="N2012" s="300"/>
      <c r="O2012" s="300"/>
      <c r="P2012" s="300"/>
      <c r="Q2012" s="300"/>
      <c r="R2012" s="300"/>
    </row>
    <row r="2013" spans="1:18" s="47" customFormat="1" ht="15" customHeight="1">
      <c r="A2013" s="309"/>
      <c r="B2013" s="86"/>
      <c r="C2013" s="342"/>
      <c r="D2013" s="450"/>
      <c r="E2013" s="86"/>
      <c r="F2013" s="168"/>
      <c r="G2013" s="510"/>
      <c r="H2013" s="199"/>
      <c r="J2013" s="300"/>
      <c r="K2013" s="300"/>
      <c r="L2013" s="300"/>
      <c r="M2013" s="300"/>
      <c r="N2013" s="300"/>
      <c r="O2013" s="300"/>
      <c r="P2013" s="300"/>
      <c r="Q2013" s="300"/>
      <c r="R2013" s="300"/>
    </row>
    <row r="2014" spans="1:18" s="47" customFormat="1" ht="15" customHeight="1">
      <c r="A2014" s="311"/>
      <c r="B2014" s="97" t="s">
        <v>872</v>
      </c>
      <c r="C2014" s="344"/>
      <c r="D2014" s="447"/>
      <c r="E2014" s="93"/>
      <c r="F2014" s="166"/>
      <c r="G2014" s="512"/>
      <c r="H2014" s="197"/>
      <c r="J2014" s="300"/>
      <c r="K2014" s="300"/>
      <c r="L2014" s="300"/>
      <c r="M2014" s="300"/>
      <c r="N2014" s="300"/>
      <c r="O2014" s="300"/>
      <c r="P2014" s="300"/>
      <c r="Q2014" s="300"/>
      <c r="R2014" s="300"/>
    </row>
    <row r="2015" spans="1:18" s="47" customFormat="1" ht="15" customHeight="1">
      <c r="A2015" s="309"/>
      <c r="B2015" s="86"/>
      <c r="C2015" s="342"/>
      <c r="D2015" s="450"/>
      <c r="E2015" s="86"/>
      <c r="F2015" s="168"/>
      <c r="G2015" s="510"/>
      <c r="H2015" s="199"/>
      <c r="J2015" s="300"/>
      <c r="K2015" s="300"/>
      <c r="L2015" s="300"/>
      <c r="M2015" s="300"/>
      <c r="N2015" s="300"/>
      <c r="O2015" s="300"/>
      <c r="P2015" s="300"/>
      <c r="Q2015" s="300"/>
      <c r="R2015" s="300"/>
    </row>
    <row r="2016" spans="1:18" s="47" customFormat="1" ht="15" customHeight="1">
      <c r="A2016" s="314"/>
      <c r="B2016" s="335"/>
      <c r="C2016" s="345"/>
      <c r="D2016" s="454"/>
      <c r="E2016" s="329"/>
      <c r="F2016" s="490"/>
      <c r="G2016" s="514"/>
      <c r="H2016" s="530"/>
      <c r="J2016" s="300"/>
      <c r="K2016" s="300"/>
      <c r="L2016" s="300"/>
      <c r="M2016" s="300"/>
      <c r="N2016" s="300"/>
      <c r="O2016" s="300"/>
      <c r="P2016" s="300"/>
      <c r="Q2016" s="300"/>
      <c r="R2016" s="300"/>
    </row>
    <row r="2017" spans="1:8" s="47" customFormat="1" ht="15" customHeight="1">
      <c r="A2017" s="305"/>
      <c r="B2017" s="327"/>
      <c r="C2017" s="350"/>
      <c r="D2017" s="437"/>
      <c r="E2017" s="473"/>
      <c r="F2017" s="488"/>
      <c r="G2017" s="506"/>
      <c r="H2017" s="535"/>
    </row>
    <row r="2018" spans="1:8" s="47" customFormat="1" ht="15" customHeight="1">
      <c r="A2018" s="306" t="s">
        <v>555</v>
      </c>
      <c r="B2018" s="94" t="s">
        <v>221</v>
      </c>
      <c r="C2018" s="351"/>
      <c r="D2018" s="438"/>
      <c r="E2018" s="474"/>
      <c r="F2018" s="489"/>
      <c r="G2018" s="507"/>
      <c r="H2018" s="536"/>
    </row>
    <row r="2019" spans="1:8" s="47" customFormat="1" ht="15" customHeight="1">
      <c r="A2019" s="307"/>
      <c r="B2019" s="86"/>
      <c r="C2019" s="86"/>
      <c r="D2019" s="439"/>
      <c r="E2019" s="97"/>
      <c r="F2019" s="168"/>
      <c r="G2019" s="179"/>
      <c r="H2019" s="537"/>
    </row>
    <row r="2020" spans="1:8" s="47" customFormat="1" ht="15" customHeight="1">
      <c r="A2020" s="308"/>
      <c r="B2020" s="94"/>
      <c r="C2020" s="96"/>
      <c r="D2020" s="440"/>
      <c r="E2020" s="95"/>
      <c r="F2020" s="167"/>
      <c r="G2020" s="178"/>
      <c r="H2020" s="538"/>
    </row>
    <row r="2021" spans="1:8" s="47" customFormat="1" ht="15" customHeight="1">
      <c r="A2021" s="307"/>
      <c r="B2021" s="86"/>
      <c r="C2021" s="86"/>
      <c r="D2021" s="439"/>
      <c r="E2021" s="97"/>
      <c r="F2021" s="168"/>
      <c r="G2021" s="179"/>
      <c r="H2021" s="537"/>
    </row>
    <row r="2022" spans="1:8" s="47" customFormat="1" ht="15" customHeight="1">
      <c r="A2022" s="306">
        <v>1</v>
      </c>
      <c r="B2022" s="94" t="s">
        <v>73</v>
      </c>
      <c r="C2022" s="96"/>
      <c r="D2022" s="440">
        <v>1</v>
      </c>
      <c r="E2022" s="95" t="s">
        <v>253</v>
      </c>
      <c r="F2022" s="167"/>
      <c r="G2022" s="178"/>
      <c r="H2022" s="538"/>
    </row>
    <row r="2023" spans="1:8" s="47" customFormat="1" ht="15" customHeight="1">
      <c r="A2023" s="307"/>
      <c r="B2023" s="86"/>
      <c r="C2023" s="86"/>
      <c r="D2023" s="439"/>
      <c r="E2023" s="97"/>
      <c r="F2023" s="168"/>
      <c r="G2023" s="179"/>
      <c r="H2023" s="537"/>
    </row>
    <row r="2024" spans="1:8" s="47" customFormat="1" ht="15" customHeight="1">
      <c r="A2024" s="306"/>
      <c r="B2024" s="94"/>
      <c r="C2024" s="96"/>
      <c r="D2024" s="440"/>
      <c r="E2024" s="95"/>
      <c r="F2024" s="167"/>
      <c r="G2024" s="178"/>
      <c r="H2024" s="538"/>
    </row>
    <row r="2025" spans="1:8" s="47" customFormat="1" ht="15" customHeight="1">
      <c r="A2025" s="307"/>
      <c r="B2025" s="86"/>
      <c r="C2025" s="86"/>
      <c r="D2025" s="439"/>
      <c r="E2025" s="97"/>
      <c r="F2025" s="168"/>
      <c r="G2025" s="179"/>
      <c r="H2025" s="537"/>
    </row>
    <row r="2026" spans="1:8" s="47" customFormat="1" ht="15" customHeight="1">
      <c r="A2026" s="306"/>
      <c r="B2026" s="94"/>
      <c r="C2026" s="96"/>
      <c r="D2026" s="440"/>
      <c r="E2026" s="95"/>
      <c r="F2026" s="167"/>
      <c r="G2026" s="178"/>
      <c r="H2026" s="538"/>
    </row>
    <row r="2027" spans="1:8" s="47" customFormat="1" ht="15" customHeight="1">
      <c r="A2027" s="221"/>
      <c r="B2027" s="230"/>
      <c r="C2027" s="230"/>
      <c r="D2027" s="467"/>
      <c r="E2027" s="230"/>
      <c r="F2027" s="168"/>
      <c r="G2027" s="179"/>
      <c r="H2027" s="537"/>
    </row>
    <row r="2028" spans="1:8" s="47" customFormat="1" ht="15" customHeight="1">
      <c r="A2028" s="221"/>
      <c r="B2028" s="105"/>
      <c r="C2028" s="105"/>
      <c r="D2028" s="468"/>
      <c r="E2028" s="268"/>
      <c r="F2028" s="167"/>
      <c r="G2028" s="178"/>
      <c r="H2028" s="538"/>
    </row>
    <row r="2029" spans="1:8" s="47" customFormat="1" ht="15" customHeight="1">
      <c r="A2029" s="307"/>
      <c r="B2029" s="86"/>
      <c r="C2029" s="86"/>
      <c r="D2029" s="439"/>
      <c r="E2029" s="97"/>
      <c r="F2029" s="168"/>
      <c r="G2029" s="179"/>
      <c r="H2029" s="537"/>
    </row>
    <row r="2030" spans="1:8" s="47" customFormat="1" ht="15" customHeight="1">
      <c r="A2030" s="306"/>
      <c r="B2030" s="94"/>
      <c r="C2030" s="96"/>
      <c r="D2030" s="440"/>
      <c r="E2030" s="95"/>
      <c r="F2030" s="167"/>
      <c r="G2030" s="178"/>
      <c r="H2030" s="538"/>
    </row>
    <row r="2031" spans="1:8" s="47" customFormat="1" ht="15" customHeight="1">
      <c r="A2031" s="307"/>
      <c r="B2031" s="86"/>
      <c r="C2031" s="86"/>
      <c r="D2031" s="439"/>
      <c r="E2031" s="97"/>
      <c r="F2031" s="168"/>
      <c r="G2031" s="179"/>
      <c r="H2031" s="537"/>
    </row>
    <row r="2032" spans="1:8" s="47" customFormat="1" ht="15" customHeight="1">
      <c r="A2032" s="306"/>
      <c r="B2032" s="94"/>
      <c r="C2032" s="96"/>
      <c r="D2032" s="440"/>
      <c r="E2032" s="95"/>
      <c r="F2032" s="167"/>
      <c r="G2032" s="178"/>
      <c r="H2032" s="538"/>
    </row>
    <row r="2033" spans="1:8" s="47" customFormat="1" ht="15" customHeight="1">
      <c r="A2033" s="307"/>
      <c r="B2033" s="86"/>
      <c r="C2033" s="86"/>
      <c r="D2033" s="439"/>
      <c r="E2033" s="97"/>
      <c r="F2033" s="166"/>
      <c r="G2033" s="177"/>
      <c r="H2033" s="539"/>
    </row>
    <row r="2034" spans="1:8" s="47" customFormat="1" ht="15" customHeight="1">
      <c r="A2034" s="306"/>
      <c r="B2034" s="94"/>
      <c r="C2034" s="96"/>
      <c r="D2034" s="440"/>
      <c r="E2034" s="95"/>
      <c r="F2034" s="166"/>
      <c r="G2034" s="177"/>
      <c r="H2034" s="539"/>
    </row>
    <row r="2035" spans="1:8" s="47" customFormat="1" ht="15" customHeight="1">
      <c r="A2035" s="313"/>
      <c r="B2035" s="93"/>
      <c r="C2035" s="334"/>
      <c r="D2035" s="469"/>
      <c r="E2035" s="97"/>
      <c r="F2035" s="168"/>
      <c r="G2035" s="179"/>
      <c r="H2035" s="537"/>
    </row>
    <row r="2036" spans="1:8" s="47" customFormat="1" ht="15" customHeight="1">
      <c r="A2036" s="313"/>
      <c r="B2036" s="94"/>
      <c r="C2036" s="96"/>
      <c r="D2036" s="440"/>
      <c r="E2036" s="95"/>
      <c r="F2036" s="167"/>
      <c r="G2036" s="178"/>
      <c r="H2036" s="538"/>
    </row>
    <row r="2037" spans="1:8" s="47" customFormat="1" ht="15" customHeight="1">
      <c r="A2037" s="307"/>
      <c r="B2037" s="86"/>
      <c r="C2037" s="86"/>
      <c r="D2037" s="439"/>
      <c r="E2037" s="97"/>
      <c r="F2037" s="168"/>
      <c r="G2037" s="179"/>
      <c r="H2037" s="537"/>
    </row>
    <row r="2038" spans="1:8" s="47" customFormat="1" ht="15" customHeight="1">
      <c r="A2038" s="306"/>
      <c r="B2038" s="94"/>
      <c r="C2038" s="96"/>
      <c r="D2038" s="440"/>
      <c r="E2038" s="95"/>
      <c r="F2038" s="167"/>
      <c r="G2038" s="178"/>
      <c r="H2038" s="538"/>
    </row>
    <row r="2039" spans="1:8" s="47" customFormat="1" ht="15" customHeight="1">
      <c r="A2039" s="307"/>
      <c r="B2039" s="86"/>
      <c r="C2039" s="86"/>
      <c r="D2039" s="439"/>
      <c r="E2039" s="97"/>
      <c r="F2039" s="168"/>
      <c r="G2039" s="179"/>
      <c r="H2039" s="537"/>
    </row>
    <row r="2040" spans="1:8" s="47" customFormat="1" ht="15" customHeight="1">
      <c r="A2040" s="306"/>
      <c r="B2040" s="94"/>
      <c r="C2040" s="96"/>
      <c r="D2040" s="440"/>
      <c r="E2040" s="95"/>
      <c r="F2040" s="167"/>
      <c r="G2040" s="178"/>
      <c r="H2040" s="538"/>
    </row>
    <row r="2041" spans="1:8" s="47" customFormat="1" ht="15" customHeight="1">
      <c r="A2041" s="307"/>
      <c r="B2041" s="86"/>
      <c r="C2041" s="86"/>
      <c r="D2041" s="439"/>
      <c r="E2041" s="97"/>
      <c r="F2041" s="168"/>
      <c r="G2041" s="179"/>
      <c r="H2041" s="537"/>
    </row>
    <row r="2042" spans="1:8" s="47" customFormat="1" ht="15" customHeight="1">
      <c r="A2042" s="306"/>
      <c r="B2042" s="94"/>
      <c r="C2042" s="96"/>
      <c r="D2042" s="440"/>
      <c r="E2042" s="95"/>
      <c r="F2042" s="167"/>
      <c r="G2042" s="178"/>
      <c r="H2042" s="538"/>
    </row>
    <row r="2043" spans="1:8" s="47" customFormat="1" ht="15" customHeight="1">
      <c r="A2043" s="307"/>
      <c r="B2043" s="86"/>
      <c r="C2043" s="86"/>
      <c r="D2043" s="439"/>
      <c r="E2043" s="97"/>
      <c r="F2043" s="168"/>
      <c r="G2043" s="179"/>
      <c r="H2043" s="537"/>
    </row>
    <row r="2044" spans="1:8" s="47" customFormat="1" ht="15" customHeight="1">
      <c r="A2044" s="306"/>
      <c r="B2044" s="94"/>
      <c r="C2044" s="96"/>
      <c r="D2044" s="440"/>
      <c r="E2044" s="95"/>
      <c r="F2044" s="167"/>
      <c r="G2044" s="178"/>
      <c r="H2044" s="538"/>
    </row>
    <row r="2045" spans="1:8" s="47" customFormat="1" ht="15" customHeight="1">
      <c r="A2045" s="313"/>
      <c r="B2045" s="333"/>
      <c r="C2045" s="334"/>
      <c r="D2045" s="443"/>
      <c r="E2045" s="98"/>
      <c r="F2045" s="166"/>
      <c r="G2045" s="177"/>
      <c r="H2045" s="539"/>
    </row>
    <row r="2046" spans="1:8" s="47" customFormat="1" ht="15" customHeight="1">
      <c r="A2046" s="313"/>
      <c r="B2046" s="94"/>
      <c r="C2046" s="334"/>
      <c r="D2046" s="440"/>
      <c r="E2046" s="95"/>
      <c r="F2046" s="166"/>
      <c r="G2046" s="177"/>
      <c r="H2046" s="539"/>
    </row>
    <row r="2047" spans="1:8" s="47" customFormat="1" ht="15" customHeight="1">
      <c r="A2047" s="307"/>
      <c r="B2047" s="86"/>
      <c r="C2047" s="86"/>
      <c r="D2047" s="439"/>
      <c r="E2047" s="97"/>
      <c r="F2047" s="168"/>
      <c r="G2047" s="179"/>
      <c r="H2047" s="537"/>
    </row>
    <row r="2048" spans="1:8" s="47" customFormat="1" ht="15" customHeight="1">
      <c r="A2048" s="306"/>
      <c r="B2048" s="94"/>
      <c r="C2048" s="96"/>
      <c r="D2048" s="440"/>
      <c r="E2048" s="95"/>
      <c r="F2048" s="167"/>
      <c r="G2048" s="178"/>
      <c r="H2048" s="538"/>
    </row>
    <row r="2049" spans="1:8" s="47" customFormat="1" ht="15" customHeight="1">
      <c r="A2049" s="307"/>
      <c r="B2049" s="333"/>
      <c r="C2049" s="86"/>
      <c r="D2049" s="439"/>
      <c r="E2049" s="97"/>
      <c r="F2049" s="166"/>
      <c r="G2049" s="179"/>
      <c r="H2049" s="540"/>
    </row>
    <row r="2050" spans="1:8" s="47" customFormat="1" ht="15" customHeight="1">
      <c r="A2050" s="306"/>
      <c r="B2050" s="95" t="s">
        <v>964</v>
      </c>
      <c r="C2050" s="96"/>
      <c r="D2050" s="440"/>
      <c r="E2050" s="95"/>
      <c r="F2050" s="167"/>
      <c r="G2050" s="178"/>
      <c r="H2050" s="541"/>
    </row>
    <row r="2051" spans="1:8" s="47" customFormat="1" ht="15" customHeight="1">
      <c r="A2051" s="75"/>
      <c r="B2051" s="97"/>
      <c r="C2051" s="334"/>
      <c r="D2051" s="444"/>
      <c r="E2051" s="97"/>
      <c r="F2051" s="166"/>
      <c r="G2051" s="177"/>
      <c r="H2051" s="539"/>
    </row>
    <row r="2052" spans="1:8" s="47" customFormat="1" ht="15" customHeight="1">
      <c r="A2052" s="317"/>
      <c r="B2052" s="335"/>
      <c r="C2052" s="353"/>
      <c r="D2052" s="445"/>
      <c r="E2052" s="335"/>
      <c r="F2052" s="490"/>
      <c r="G2052" s="508"/>
      <c r="H2052" s="542"/>
    </row>
    <row r="2053" spans="1:8" s="47" customFormat="1" ht="15" customHeight="1">
      <c r="A2053" s="318"/>
      <c r="B2053" s="327"/>
      <c r="C2053" s="354"/>
      <c r="D2053" s="446"/>
      <c r="E2053" s="327"/>
      <c r="F2053" s="492"/>
      <c r="G2053" s="516"/>
      <c r="H2053" s="532"/>
    </row>
    <row r="2054" spans="1:8" s="47" customFormat="1" ht="15" customHeight="1">
      <c r="A2054" s="311">
        <v>1</v>
      </c>
      <c r="B2054" s="94" t="s">
        <v>73</v>
      </c>
      <c r="C2054" s="344"/>
      <c r="D2054" s="447"/>
      <c r="E2054" s="93"/>
      <c r="F2054" s="166"/>
      <c r="G2054" s="512"/>
      <c r="H2054" s="197"/>
    </row>
    <row r="2055" spans="1:8" s="47" customFormat="1" ht="15" customHeight="1">
      <c r="A2055" s="309"/>
      <c r="B2055" s="86"/>
      <c r="C2055" s="342"/>
      <c r="D2055" s="450"/>
      <c r="E2055" s="86"/>
      <c r="F2055" s="168"/>
      <c r="G2055" s="510"/>
      <c r="H2055" s="199"/>
    </row>
    <row r="2056" spans="1:8" s="47" customFormat="1" ht="15" customHeight="1">
      <c r="A2056" s="310"/>
      <c r="B2056" s="94"/>
      <c r="C2056" s="343"/>
      <c r="D2056" s="449"/>
      <c r="E2056" s="478"/>
      <c r="F2056" s="453"/>
      <c r="G2056" s="511"/>
      <c r="H2056" s="198"/>
    </row>
    <row r="2057" spans="1:8" s="47" customFormat="1" ht="15" customHeight="1">
      <c r="A2057" s="309"/>
      <c r="B2057" s="86"/>
      <c r="C2057" s="342"/>
      <c r="D2057" s="450"/>
      <c r="E2057" s="86"/>
      <c r="F2057" s="168"/>
      <c r="G2057" s="510"/>
      <c r="H2057" s="199"/>
    </row>
    <row r="2058" spans="1:8" s="47" customFormat="1" ht="15" customHeight="1">
      <c r="A2058" s="310"/>
      <c r="B2058" s="94" t="s">
        <v>635</v>
      </c>
      <c r="C2058" s="344" t="s">
        <v>281</v>
      </c>
      <c r="D2058" s="451">
        <v>1</v>
      </c>
      <c r="E2058" s="478" t="s">
        <v>253</v>
      </c>
      <c r="F2058" s="453"/>
      <c r="G2058" s="511"/>
      <c r="H2058" s="198"/>
    </row>
    <row r="2059" spans="1:8" s="47" customFormat="1" ht="15" customHeight="1">
      <c r="A2059" s="309"/>
      <c r="B2059" s="86"/>
      <c r="C2059" s="342"/>
      <c r="D2059" s="450"/>
      <c r="E2059" s="86"/>
      <c r="F2059" s="168"/>
      <c r="G2059" s="510"/>
      <c r="H2059" s="199"/>
    </row>
    <row r="2060" spans="1:8" s="47" customFormat="1" ht="15" customHeight="1">
      <c r="A2060" s="310"/>
      <c r="B2060" s="94"/>
      <c r="C2060" s="344"/>
      <c r="D2060" s="449"/>
      <c r="E2060" s="478"/>
      <c r="F2060" s="453"/>
      <c r="G2060" s="511"/>
      <c r="H2060" s="198"/>
    </row>
    <row r="2061" spans="1:8" s="47" customFormat="1" ht="15" customHeight="1">
      <c r="A2061" s="309"/>
      <c r="B2061" s="86"/>
      <c r="C2061" s="342"/>
      <c r="D2061" s="450"/>
      <c r="E2061" s="86"/>
      <c r="F2061" s="168"/>
      <c r="G2061" s="510"/>
      <c r="H2061" s="199"/>
    </row>
    <row r="2062" spans="1:8" s="47" customFormat="1" ht="15" customHeight="1">
      <c r="A2062" s="310"/>
      <c r="B2062" s="94"/>
      <c r="C2062" s="343"/>
      <c r="D2062" s="449"/>
      <c r="E2062" s="478"/>
      <c r="F2062" s="453"/>
      <c r="G2062" s="511"/>
      <c r="H2062" s="198"/>
    </row>
    <row r="2063" spans="1:8" s="47" customFormat="1" ht="15" customHeight="1">
      <c r="A2063" s="309"/>
      <c r="B2063" s="86"/>
      <c r="C2063" s="342"/>
      <c r="D2063" s="450"/>
      <c r="E2063" s="86"/>
      <c r="F2063" s="168"/>
      <c r="G2063" s="510"/>
      <c r="H2063" s="199"/>
    </row>
    <row r="2064" spans="1:8" s="47" customFormat="1" ht="15" customHeight="1">
      <c r="A2064" s="310"/>
      <c r="B2064" s="94"/>
      <c r="C2064" s="344"/>
      <c r="D2064" s="449"/>
      <c r="E2064" s="478"/>
      <c r="F2064" s="453"/>
      <c r="G2064" s="511"/>
      <c r="H2064" s="198"/>
    </row>
    <row r="2065" spans="1:8" s="47" customFormat="1" ht="15" customHeight="1">
      <c r="A2065" s="309"/>
      <c r="B2065" s="86"/>
      <c r="C2065" s="342"/>
      <c r="D2065" s="450"/>
      <c r="E2065" s="86"/>
      <c r="F2065" s="168"/>
      <c r="G2065" s="510"/>
      <c r="H2065" s="199"/>
    </row>
    <row r="2066" spans="1:8" s="47" customFormat="1" ht="15" customHeight="1">
      <c r="A2066" s="310"/>
      <c r="B2066" s="94"/>
      <c r="C2066" s="123"/>
      <c r="D2066" s="449"/>
      <c r="E2066" s="478"/>
      <c r="F2066" s="453"/>
      <c r="G2066" s="511"/>
      <c r="H2066" s="198"/>
    </row>
    <row r="2067" spans="1:8" s="47" customFormat="1" ht="15" customHeight="1">
      <c r="A2067" s="309"/>
      <c r="B2067" s="86"/>
      <c r="C2067" s="342"/>
      <c r="D2067" s="450"/>
      <c r="E2067" s="86"/>
      <c r="F2067" s="168"/>
      <c r="G2067" s="510"/>
      <c r="H2067" s="199"/>
    </row>
    <row r="2068" spans="1:8" s="47" customFormat="1" ht="15" customHeight="1">
      <c r="A2068" s="310"/>
      <c r="B2068" s="94"/>
      <c r="C2068" s="343"/>
      <c r="D2068" s="449"/>
      <c r="E2068" s="478"/>
      <c r="F2068" s="453"/>
      <c r="G2068" s="511"/>
      <c r="H2068" s="198"/>
    </row>
    <row r="2069" spans="1:8" s="47" customFormat="1" ht="15" customHeight="1">
      <c r="A2069" s="309"/>
      <c r="B2069" s="86"/>
      <c r="C2069" s="342"/>
      <c r="D2069" s="450"/>
      <c r="E2069" s="86"/>
      <c r="F2069" s="168"/>
      <c r="G2069" s="510"/>
      <c r="H2069" s="199"/>
    </row>
    <row r="2070" spans="1:8" s="47" customFormat="1" ht="15" customHeight="1">
      <c r="A2070" s="310"/>
      <c r="B2070" s="94"/>
      <c r="C2070" s="343"/>
      <c r="D2070" s="449"/>
      <c r="E2070" s="478"/>
      <c r="F2070" s="453"/>
      <c r="G2070" s="511"/>
      <c r="H2070" s="198"/>
    </row>
    <row r="2071" spans="1:8" s="47" customFormat="1" ht="15" customHeight="1">
      <c r="A2071" s="309"/>
      <c r="B2071" s="86"/>
      <c r="C2071" s="342"/>
      <c r="D2071" s="450"/>
      <c r="E2071" s="86"/>
      <c r="F2071" s="168"/>
      <c r="G2071" s="510"/>
      <c r="H2071" s="199"/>
    </row>
    <row r="2072" spans="1:8" s="47" customFormat="1" ht="15" customHeight="1">
      <c r="A2072" s="310"/>
      <c r="B2072" s="94"/>
      <c r="C2072" s="343"/>
      <c r="D2072" s="449"/>
      <c r="E2072" s="478"/>
      <c r="F2072" s="453"/>
      <c r="G2072" s="511"/>
      <c r="H2072" s="198"/>
    </row>
    <row r="2073" spans="1:8" s="47" customFormat="1" ht="15" customHeight="1">
      <c r="A2073" s="309"/>
      <c r="B2073" s="86"/>
      <c r="C2073" s="342"/>
      <c r="D2073" s="450"/>
      <c r="E2073" s="86"/>
      <c r="F2073" s="168"/>
      <c r="G2073" s="510"/>
      <c r="H2073" s="199"/>
    </row>
    <row r="2074" spans="1:8" s="47" customFormat="1" ht="15" customHeight="1">
      <c r="A2074" s="310"/>
      <c r="B2074" s="94"/>
      <c r="C2074" s="343"/>
      <c r="D2074" s="167"/>
      <c r="E2074" s="95"/>
      <c r="F2074" s="453"/>
      <c r="G2074" s="511"/>
      <c r="H2074" s="198"/>
    </row>
    <row r="2075" spans="1:8" s="47" customFormat="1" ht="15" customHeight="1">
      <c r="A2075" s="309"/>
      <c r="B2075" s="86"/>
      <c r="C2075" s="342"/>
      <c r="D2075" s="450"/>
      <c r="E2075" s="86"/>
      <c r="F2075" s="168"/>
      <c r="G2075" s="510"/>
      <c r="H2075" s="199"/>
    </row>
    <row r="2076" spans="1:8" s="47" customFormat="1" ht="15" customHeight="1">
      <c r="A2076" s="310"/>
      <c r="B2076" s="94"/>
      <c r="C2076" s="343"/>
      <c r="D2076" s="449"/>
      <c r="E2076" s="478"/>
      <c r="F2076" s="453"/>
      <c r="G2076" s="511"/>
      <c r="H2076" s="198"/>
    </row>
    <row r="2077" spans="1:8" s="47" customFormat="1" ht="15" customHeight="1">
      <c r="A2077" s="309"/>
      <c r="B2077" s="86"/>
      <c r="C2077" s="342"/>
      <c r="D2077" s="168"/>
      <c r="E2077" s="86"/>
      <c r="F2077" s="168"/>
      <c r="G2077" s="510"/>
      <c r="H2077" s="199"/>
    </row>
    <row r="2078" spans="1:8" s="47" customFormat="1" ht="15" customHeight="1">
      <c r="A2078" s="310"/>
      <c r="B2078" s="94"/>
      <c r="C2078" s="343"/>
      <c r="D2078" s="449"/>
      <c r="E2078" s="478"/>
      <c r="F2078" s="453"/>
      <c r="G2078" s="511"/>
      <c r="H2078" s="198"/>
    </row>
    <row r="2079" spans="1:8" s="47" customFormat="1" ht="15" customHeight="1">
      <c r="A2079" s="309"/>
      <c r="B2079" s="86"/>
      <c r="C2079" s="342"/>
      <c r="D2079" s="168"/>
      <c r="E2079" s="86"/>
      <c r="F2079" s="168"/>
      <c r="G2079" s="510"/>
      <c r="H2079" s="199"/>
    </row>
    <row r="2080" spans="1:8" s="47" customFormat="1" ht="15" customHeight="1">
      <c r="A2080" s="310"/>
      <c r="B2080" s="94"/>
      <c r="C2080" s="343"/>
      <c r="D2080" s="449"/>
      <c r="E2080" s="478"/>
      <c r="F2080" s="453"/>
      <c r="G2080" s="511"/>
      <c r="H2080" s="198"/>
    </row>
    <row r="2081" spans="1:18" s="47" customFormat="1" ht="15" customHeight="1">
      <c r="A2081" s="309"/>
      <c r="B2081" s="86"/>
      <c r="C2081" s="342"/>
      <c r="D2081" s="450"/>
      <c r="E2081" s="86"/>
      <c r="F2081" s="168"/>
      <c r="G2081" s="510"/>
      <c r="H2081" s="199"/>
    </row>
    <row r="2082" spans="1:18" s="47" customFormat="1" ht="15" customHeight="1">
      <c r="A2082" s="310"/>
      <c r="B2082" s="94"/>
      <c r="C2082" s="123"/>
      <c r="D2082" s="452"/>
      <c r="E2082" s="478"/>
      <c r="F2082" s="453"/>
      <c r="G2082" s="511"/>
      <c r="H2082" s="198"/>
    </row>
    <row r="2083" spans="1:18" s="47" customFormat="1" ht="15" customHeight="1">
      <c r="A2083" s="309"/>
      <c r="B2083" s="86"/>
      <c r="C2083" s="342"/>
      <c r="D2083" s="450"/>
      <c r="E2083" s="86"/>
      <c r="F2083" s="168"/>
      <c r="G2083" s="510"/>
      <c r="H2083" s="199"/>
    </row>
    <row r="2084" spans="1:18" s="47" customFormat="1" ht="15" customHeight="1">
      <c r="A2084" s="310"/>
      <c r="B2084" s="94"/>
      <c r="C2084" s="343"/>
      <c r="D2084" s="453"/>
      <c r="E2084" s="476"/>
      <c r="F2084" s="453"/>
      <c r="G2084" s="511"/>
      <c r="H2084" s="198"/>
    </row>
    <row r="2085" spans="1:18" s="47" customFormat="1" ht="15" customHeight="1">
      <c r="A2085" s="309"/>
      <c r="B2085" s="86"/>
      <c r="C2085" s="342"/>
      <c r="D2085" s="450"/>
      <c r="E2085" s="86"/>
      <c r="F2085" s="168"/>
      <c r="G2085" s="510"/>
      <c r="H2085" s="199"/>
    </row>
    <row r="2086" spans="1:18" s="47" customFormat="1" ht="15" customHeight="1">
      <c r="A2086" s="311"/>
      <c r="B2086" s="97" t="s">
        <v>698</v>
      </c>
      <c r="C2086" s="344"/>
      <c r="D2086" s="447"/>
      <c r="E2086" s="93"/>
      <c r="F2086" s="166"/>
      <c r="G2086" s="512"/>
      <c r="H2086" s="197"/>
    </row>
    <row r="2087" spans="1:18" s="47" customFormat="1" ht="15" customHeight="1">
      <c r="A2087" s="309"/>
      <c r="B2087" s="86"/>
      <c r="C2087" s="342"/>
      <c r="D2087" s="450"/>
      <c r="E2087" s="86"/>
      <c r="F2087" s="168"/>
      <c r="G2087" s="510"/>
      <c r="H2087" s="199"/>
    </row>
    <row r="2088" spans="1:18" s="47" customFormat="1" ht="15" customHeight="1">
      <c r="A2088" s="314"/>
      <c r="B2088" s="335"/>
      <c r="C2088" s="345"/>
      <c r="D2088" s="454"/>
      <c r="E2088" s="329"/>
      <c r="F2088" s="490"/>
      <c r="G2088" s="514"/>
      <c r="H2088" s="530"/>
    </row>
    <row r="2089" spans="1:18" s="47" customFormat="1" ht="15" customHeight="1">
      <c r="A2089" s="305"/>
      <c r="B2089" s="327"/>
      <c r="C2089" s="350"/>
      <c r="D2089" s="437"/>
      <c r="E2089" s="473"/>
      <c r="F2089" s="488"/>
      <c r="G2089" s="506"/>
      <c r="H2089" s="535"/>
      <c r="J2089" s="300"/>
      <c r="K2089" s="300"/>
      <c r="L2089" s="300"/>
      <c r="M2089" s="300"/>
      <c r="N2089" s="300"/>
      <c r="O2089" s="300"/>
      <c r="P2089" s="300"/>
      <c r="Q2089" s="300"/>
      <c r="R2089" s="300"/>
    </row>
    <row r="2090" spans="1:18" s="47" customFormat="1" ht="15" customHeight="1">
      <c r="A2090" s="306" t="s">
        <v>833</v>
      </c>
      <c r="B2090" s="94" t="s">
        <v>191</v>
      </c>
      <c r="C2090" s="351"/>
      <c r="D2090" s="438"/>
      <c r="E2090" s="474"/>
      <c r="F2090" s="489"/>
      <c r="G2090" s="507"/>
      <c r="H2090" s="536"/>
      <c r="J2090" s="300"/>
      <c r="K2090" s="300"/>
      <c r="L2090" s="300"/>
      <c r="M2090" s="300"/>
      <c r="N2090" s="300"/>
      <c r="O2090" s="300"/>
      <c r="P2090" s="300"/>
      <c r="Q2090" s="300"/>
      <c r="R2090" s="300"/>
    </row>
    <row r="2091" spans="1:18" s="47" customFormat="1" ht="15" customHeight="1">
      <c r="A2091" s="307"/>
      <c r="B2091" s="86"/>
      <c r="C2091" s="86"/>
      <c r="D2091" s="439"/>
      <c r="E2091" s="97"/>
      <c r="F2091" s="168"/>
      <c r="G2091" s="179"/>
      <c r="H2091" s="537"/>
      <c r="J2091" s="300"/>
      <c r="K2091" s="300"/>
      <c r="L2091" s="300"/>
      <c r="M2091" s="300"/>
      <c r="N2091" s="300"/>
      <c r="O2091" s="300"/>
      <c r="P2091" s="300"/>
      <c r="Q2091" s="300"/>
      <c r="R2091" s="300"/>
    </row>
    <row r="2092" spans="1:18" s="47" customFormat="1" ht="15" customHeight="1">
      <c r="A2092" s="308"/>
      <c r="B2092" s="94"/>
      <c r="C2092" s="96"/>
      <c r="D2092" s="440"/>
      <c r="E2092" s="95"/>
      <c r="F2092" s="167"/>
      <c r="G2092" s="178"/>
      <c r="H2092" s="538"/>
      <c r="J2092" s="300"/>
      <c r="K2092" s="300"/>
      <c r="L2092" s="300"/>
      <c r="M2092" s="300"/>
      <c r="N2092" s="300"/>
      <c r="O2092" s="300"/>
      <c r="P2092" s="300"/>
      <c r="Q2092" s="300"/>
      <c r="R2092" s="300"/>
    </row>
    <row r="2093" spans="1:18" s="47" customFormat="1" ht="15" customHeight="1">
      <c r="A2093" s="307"/>
      <c r="B2093" s="86"/>
      <c r="C2093" s="86"/>
      <c r="D2093" s="413"/>
      <c r="E2093" s="97"/>
      <c r="F2093" s="168"/>
      <c r="G2093" s="179"/>
      <c r="H2093" s="537"/>
      <c r="J2093" s="300"/>
      <c r="K2093" s="300"/>
      <c r="L2093" s="300"/>
      <c r="M2093" s="300"/>
      <c r="N2093" s="300"/>
      <c r="O2093" s="300"/>
      <c r="P2093" s="300"/>
      <c r="Q2093" s="300"/>
      <c r="R2093" s="300"/>
    </row>
    <row r="2094" spans="1:18" s="47" customFormat="1" ht="15" customHeight="1">
      <c r="A2094" s="306">
        <v>1</v>
      </c>
      <c r="B2094" s="94" t="s">
        <v>426</v>
      </c>
      <c r="C2094" s="96"/>
      <c r="D2094" s="258">
        <v>1</v>
      </c>
      <c r="E2094" s="95" t="s">
        <v>253</v>
      </c>
      <c r="F2094" s="167"/>
      <c r="G2094" s="178"/>
      <c r="H2094" s="538"/>
      <c r="J2094" s="300"/>
      <c r="K2094" s="300"/>
      <c r="L2094" s="300"/>
      <c r="M2094" s="300"/>
      <c r="N2094" s="300"/>
      <c r="O2094" s="300"/>
      <c r="P2094" s="300"/>
      <c r="Q2094" s="300"/>
      <c r="R2094" s="300"/>
    </row>
    <row r="2095" spans="1:18" s="47" customFormat="1" ht="15" customHeight="1">
      <c r="A2095" s="307"/>
      <c r="B2095" s="86"/>
      <c r="C2095" s="86"/>
      <c r="D2095" s="413"/>
      <c r="E2095" s="97"/>
      <c r="F2095" s="168"/>
      <c r="G2095" s="179"/>
      <c r="H2095" s="537"/>
      <c r="J2095" s="300"/>
      <c r="K2095" s="300"/>
      <c r="L2095" s="300"/>
      <c r="M2095" s="300"/>
      <c r="N2095" s="300"/>
      <c r="O2095" s="300"/>
      <c r="P2095" s="300"/>
      <c r="Q2095" s="300"/>
      <c r="R2095" s="300"/>
    </row>
    <row r="2096" spans="1:18" s="47" customFormat="1" ht="15" customHeight="1">
      <c r="A2096" s="306">
        <v>2</v>
      </c>
      <c r="B2096" s="94" t="s">
        <v>223</v>
      </c>
      <c r="C2096" s="96"/>
      <c r="D2096" s="258">
        <v>1</v>
      </c>
      <c r="E2096" s="95" t="s">
        <v>253</v>
      </c>
      <c r="F2096" s="167"/>
      <c r="G2096" s="178"/>
      <c r="H2096" s="538"/>
      <c r="J2096" s="300"/>
      <c r="K2096" s="300"/>
      <c r="L2096" s="300"/>
      <c r="M2096" s="300"/>
      <c r="N2096" s="300"/>
      <c r="O2096" s="300"/>
      <c r="P2096" s="300"/>
      <c r="Q2096" s="300"/>
      <c r="R2096" s="300"/>
    </row>
    <row r="2097" spans="1:18" s="47" customFormat="1" ht="15" customHeight="1">
      <c r="A2097" s="307"/>
      <c r="B2097" s="86"/>
      <c r="C2097" s="86"/>
      <c r="D2097" s="413"/>
      <c r="E2097" s="97"/>
      <c r="F2097" s="168"/>
      <c r="G2097" s="179"/>
      <c r="H2097" s="537"/>
      <c r="J2097" s="300"/>
      <c r="K2097" s="300"/>
      <c r="L2097" s="300"/>
      <c r="M2097" s="300"/>
      <c r="N2097" s="300"/>
      <c r="O2097" s="300"/>
      <c r="P2097" s="300"/>
      <c r="Q2097" s="300"/>
      <c r="R2097" s="300"/>
    </row>
    <row r="2098" spans="1:18" s="47" customFormat="1" ht="15" customHeight="1">
      <c r="A2098" s="306"/>
      <c r="B2098" s="94"/>
      <c r="C2098" s="96"/>
      <c r="D2098" s="258"/>
      <c r="E2098" s="95"/>
      <c r="F2098" s="167"/>
      <c r="G2098" s="178"/>
      <c r="H2098" s="538"/>
      <c r="J2098" s="300"/>
      <c r="K2098" s="300"/>
      <c r="L2098" s="300"/>
      <c r="M2098" s="300"/>
      <c r="N2098" s="300"/>
      <c r="O2098" s="300"/>
      <c r="P2098" s="300"/>
      <c r="Q2098" s="300"/>
      <c r="R2098" s="300"/>
    </row>
    <row r="2099" spans="1:18" s="47" customFormat="1" ht="15" customHeight="1">
      <c r="A2099" s="221"/>
      <c r="B2099" s="230"/>
      <c r="C2099" s="230"/>
      <c r="D2099" s="257"/>
      <c r="E2099" s="230"/>
      <c r="F2099" s="168"/>
      <c r="G2099" s="179"/>
      <c r="H2099" s="537"/>
      <c r="J2099" s="300"/>
      <c r="K2099" s="300"/>
      <c r="L2099" s="300"/>
      <c r="M2099" s="300"/>
      <c r="N2099" s="300"/>
      <c r="O2099" s="300"/>
      <c r="P2099" s="300"/>
      <c r="Q2099" s="300"/>
      <c r="R2099" s="300"/>
    </row>
    <row r="2100" spans="1:18" s="47" customFormat="1" ht="15" customHeight="1">
      <c r="A2100" s="221"/>
      <c r="B2100" s="105"/>
      <c r="C2100" s="105"/>
      <c r="D2100" s="441"/>
      <c r="E2100" s="268"/>
      <c r="F2100" s="167"/>
      <c r="G2100" s="178"/>
      <c r="H2100" s="538"/>
      <c r="J2100" s="300"/>
      <c r="K2100" s="300"/>
      <c r="L2100" s="300"/>
      <c r="M2100" s="300"/>
      <c r="N2100" s="300"/>
      <c r="O2100" s="300"/>
      <c r="P2100" s="300"/>
      <c r="Q2100" s="300"/>
      <c r="R2100" s="300"/>
    </row>
    <row r="2101" spans="1:18" s="47" customFormat="1" ht="15" customHeight="1">
      <c r="A2101" s="307"/>
      <c r="B2101" s="86"/>
      <c r="C2101" s="86"/>
      <c r="D2101" s="413"/>
      <c r="E2101" s="97"/>
      <c r="F2101" s="168"/>
      <c r="G2101" s="179"/>
      <c r="H2101" s="537"/>
      <c r="J2101" s="300"/>
      <c r="K2101" s="300"/>
      <c r="L2101" s="300"/>
      <c r="M2101" s="300"/>
      <c r="N2101" s="300"/>
      <c r="O2101" s="300"/>
      <c r="P2101" s="300"/>
      <c r="Q2101" s="300"/>
      <c r="R2101" s="300"/>
    </row>
    <row r="2102" spans="1:18" s="47" customFormat="1" ht="15" customHeight="1">
      <c r="A2102" s="306"/>
      <c r="B2102" s="94"/>
      <c r="C2102" s="96"/>
      <c r="D2102" s="258"/>
      <c r="E2102" s="95"/>
      <c r="F2102" s="167"/>
      <c r="G2102" s="178"/>
      <c r="H2102" s="538"/>
      <c r="J2102" s="300"/>
      <c r="K2102" s="300"/>
      <c r="L2102" s="300"/>
      <c r="M2102" s="300"/>
      <c r="N2102" s="300"/>
      <c r="O2102" s="300"/>
      <c r="P2102" s="300"/>
      <c r="Q2102" s="300"/>
      <c r="R2102" s="300"/>
    </row>
    <row r="2103" spans="1:18" s="47" customFormat="1" ht="15" customHeight="1">
      <c r="A2103" s="307"/>
      <c r="B2103" s="86"/>
      <c r="C2103" s="86"/>
      <c r="D2103" s="439"/>
      <c r="E2103" s="97"/>
      <c r="F2103" s="168"/>
      <c r="G2103" s="179"/>
      <c r="H2103" s="537"/>
      <c r="J2103" s="300"/>
      <c r="K2103" s="300"/>
      <c r="L2103" s="300"/>
      <c r="M2103" s="300"/>
      <c r="N2103" s="300"/>
      <c r="O2103" s="300"/>
      <c r="P2103" s="300"/>
      <c r="Q2103" s="300"/>
      <c r="R2103" s="300"/>
    </row>
    <row r="2104" spans="1:18" s="47" customFormat="1" ht="15" customHeight="1">
      <c r="A2104" s="306"/>
      <c r="B2104" s="94"/>
      <c r="C2104" s="96"/>
      <c r="D2104" s="440"/>
      <c r="E2104" s="95"/>
      <c r="F2104" s="167"/>
      <c r="G2104" s="178"/>
      <c r="H2104" s="538"/>
      <c r="J2104" s="300"/>
      <c r="K2104" s="300"/>
      <c r="L2104" s="300"/>
      <c r="M2104" s="300"/>
      <c r="N2104" s="300"/>
      <c r="O2104" s="300"/>
      <c r="P2104" s="300"/>
      <c r="Q2104" s="300"/>
      <c r="R2104" s="300"/>
    </row>
    <row r="2105" spans="1:18" s="47" customFormat="1" ht="15" customHeight="1">
      <c r="A2105" s="307"/>
      <c r="B2105" s="86"/>
      <c r="C2105" s="86"/>
      <c r="D2105" s="439"/>
      <c r="E2105" s="97"/>
      <c r="F2105" s="166"/>
      <c r="G2105" s="177"/>
      <c r="H2105" s="539"/>
      <c r="J2105" s="300"/>
      <c r="K2105" s="300"/>
      <c r="L2105" s="300"/>
      <c r="M2105" s="300"/>
      <c r="N2105" s="300"/>
      <c r="O2105" s="300"/>
      <c r="P2105" s="300"/>
      <c r="Q2105" s="300"/>
      <c r="R2105" s="300"/>
    </row>
    <row r="2106" spans="1:18" s="47" customFormat="1" ht="15" customHeight="1">
      <c r="A2106" s="306"/>
      <c r="B2106" s="94"/>
      <c r="C2106" s="96"/>
      <c r="D2106" s="440"/>
      <c r="E2106" s="95"/>
      <c r="F2106" s="166"/>
      <c r="G2106" s="177"/>
      <c r="H2106" s="539"/>
      <c r="J2106" s="300"/>
      <c r="K2106" s="300"/>
      <c r="L2106" s="300"/>
      <c r="M2106" s="300"/>
      <c r="N2106" s="300"/>
      <c r="O2106" s="300"/>
      <c r="P2106" s="300"/>
      <c r="Q2106" s="300"/>
      <c r="R2106" s="300"/>
    </row>
    <row r="2107" spans="1:18" s="47" customFormat="1" ht="15" customHeight="1">
      <c r="A2107" s="313"/>
      <c r="B2107" s="93"/>
      <c r="C2107" s="334"/>
      <c r="D2107" s="469"/>
      <c r="E2107" s="97"/>
      <c r="F2107" s="168"/>
      <c r="G2107" s="179"/>
      <c r="H2107" s="537"/>
      <c r="J2107" s="300"/>
      <c r="K2107" s="300"/>
      <c r="L2107" s="300"/>
      <c r="M2107" s="300"/>
      <c r="N2107" s="300"/>
      <c r="O2107" s="300"/>
      <c r="P2107" s="300"/>
      <c r="Q2107" s="300"/>
      <c r="R2107" s="300"/>
    </row>
    <row r="2108" spans="1:18" s="47" customFormat="1" ht="15" customHeight="1">
      <c r="A2108" s="313"/>
      <c r="B2108" s="94"/>
      <c r="C2108" s="96"/>
      <c r="D2108" s="440"/>
      <c r="E2108" s="95"/>
      <c r="F2108" s="167"/>
      <c r="G2108" s="178"/>
      <c r="H2108" s="538"/>
      <c r="J2108" s="300"/>
      <c r="K2108" s="300"/>
      <c r="L2108" s="300"/>
      <c r="M2108" s="300"/>
      <c r="N2108" s="300"/>
      <c r="O2108" s="300"/>
      <c r="P2108" s="300"/>
      <c r="Q2108" s="300"/>
      <c r="R2108" s="300"/>
    </row>
    <row r="2109" spans="1:18" s="47" customFormat="1" ht="15" customHeight="1">
      <c r="A2109" s="307"/>
      <c r="B2109" s="86"/>
      <c r="C2109" s="86"/>
      <c r="D2109" s="439"/>
      <c r="E2109" s="97"/>
      <c r="F2109" s="168"/>
      <c r="G2109" s="179"/>
      <c r="H2109" s="537"/>
      <c r="J2109" s="300"/>
      <c r="K2109" s="300"/>
      <c r="L2109" s="300"/>
      <c r="M2109" s="300"/>
      <c r="N2109" s="300"/>
      <c r="O2109" s="300"/>
      <c r="P2109" s="300"/>
      <c r="Q2109" s="300"/>
      <c r="R2109" s="300"/>
    </row>
    <row r="2110" spans="1:18" s="47" customFormat="1" ht="15" customHeight="1">
      <c r="A2110" s="306"/>
      <c r="B2110" s="94"/>
      <c r="C2110" s="96"/>
      <c r="D2110" s="440"/>
      <c r="E2110" s="95"/>
      <c r="F2110" s="167"/>
      <c r="G2110" s="178"/>
      <c r="H2110" s="538"/>
      <c r="J2110" s="300"/>
      <c r="K2110" s="300"/>
      <c r="L2110" s="300"/>
      <c r="M2110" s="300"/>
      <c r="N2110" s="300"/>
      <c r="O2110" s="300"/>
      <c r="P2110" s="300"/>
      <c r="Q2110" s="300"/>
      <c r="R2110" s="300"/>
    </row>
    <row r="2111" spans="1:18" s="47" customFormat="1" ht="15" customHeight="1">
      <c r="A2111" s="307"/>
      <c r="B2111" s="86"/>
      <c r="C2111" s="86"/>
      <c r="D2111" s="439"/>
      <c r="E2111" s="97"/>
      <c r="F2111" s="168"/>
      <c r="G2111" s="179"/>
      <c r="H2111" s="537"/>
      <c r="J2111" s="300"/>
      <c r="K2111" s="300"/>
      <c r="L2111" s="300"/>
      <c r="M2111" s="300"/>
      <c r="N2111" s="300"/>
      <c r="O2111" s="300"/>
      <c r="P2111" s="300"/>
      <c r="Q2111" s="300"/>
      <c r="R2111" s="300"/>
    </row>
    <row r="2112" spans="1:18" s="47" customFormat="1" ht="15" customHeight="1">
      <c r="A2112" s="306"/>
      <c r="B2112" s="94"/>
      <c r="C2112" s="96"/>
      <c r="D2112" s="440"/>
      <c r="E2112" s="95"/>
      <c r="F2112" s="167"/>
      <c r="G2112" s="178"/>
      <c r="H2112" s="538"/>
      <c r="J2112" s="300"/>
      <c r="K2112" s="300"/>
      <c r="L2112" s="300"/>
      <c r="M2112" s="300"/>
      <c r="N2112" s="300"/>
      <c r="O2112" s="300"/>
      <c r="P2112" s="300"/>
      <c r="Q2112" s="300"/>
      <c r="R2112" s="300"/>
    </row>
    <row r="2113" spans="1:18" s="47" customFormat="1" ht="15" customHeight="1">
      <c r="A2113" s="307"/>
      <c r="B2113" s="86"/>
      <c r="C2113" s="86"/>
      <c r="D2113" s="439"/>
      <c r="E2113" s="97"/>
      <c r="F2113" s="168"/>
      <c r="G2113" s="179"/>
      <c r="H2113" s="537"/>
      <c r="J2113" s="300"/>
      <c r="K2113" s="300"/>
      <c r="L2113" s="300"/>
      <c r="M2113" s="300"/>
      <c r="N2113" s="300"/>
      <c r="O2113" s="300"/>
      <c r="P2113" s="300"/>
      <c r="Q2113" s="300"/>
      <c r="R2113" s="300"/>
    </row>
    <row r="2114" spans="1:18" s="47" customFormat="1" ht="15" customHeight="1">
      <c r="A2114" s="306"/>
      <c r="B2114" s="94"/>
      <c r="C2114" s="96"/>
      <c r="D2114" s="440"/>
      <c r="E2114" s="95"/>
      <c r="F2114" s="167"/>
      <c r="G2114" s="178"/>
      <c r="H2114" s="538"/>
      <c r="J2114" s="300"/>
      <c r="K2114" s="300"/>
      <c r="L2114" s="300"/>
      <c r="M2114" s="300"/>
      <c r="N2114" s="300"/>
      <c r="O2114" s="300"/>
      <c r="P2114" s="300"/>
      <c r="Q2114" s="300"/>
      <c r="R2114" s="300"/>
    </row>
    <row r="2115" spans="1:18" s="47" customFormat="1" ht="15" customHeight="1">
      <c r="A2115" s="307"/>
      <c r="B2115" s="86"/>
      <c r="C2115" s="86"/>
      <c r="D2115" s="439"/>
      <c r="E2115" s="97"/>
      <c r="F2115" s="168"/>
      <c r="G2115" s="179"/>
      <c r="H2115" s="537"/>
      <c r="J2115" s="300"/>
      <c r="K2115" s="300"/>
      <c r="L2115" s="300"/>
      <c r="M2115" s="300"/>
      <c r="N2115" s="300"/>
      <c r="O2115" s="300"/>
      <c r="P2115" s="300"/>
      <c r="Q2115" s="300"/>
      <c r="R2115" s="300"/>
    </row>
    <row r="2116" spans="1:18" s="47" customFormat="1" ht="15" customHeight="1">
      <c r="A2116" s="306"/>
      <c r="B2116" s="94"/>
      <c r="C2116" s="96"/>
      <c r="D2116" s="440"/>
      <c r="E2116" s="95"/>
      <c r="F2116" s="167"/>
      <c r="G2116" s="178"/>
      <c r="H2116" s="538"/>
      <c r="J2116" s="300"/>
      <c r="K2116" s="300"/>
      <c r="L2116" s="300"/>
      <c r="M2116" s="300"/>
      <c r="N2116" s="300"/>
      <c r="O2116" s="300"/>
      <c r="P2116" s="300"/>
      <c r="Q2116" s="300"/>
      <c r="R2116" s="300"/>
    </row>
    <row r="2117" spans="1:18" s="47" customFormat="1" ht="15" customHeight="1">
      <c r="A2117" s="313"/>
      <c r="B2117" s="333"/>
      <c r="C2117" s="334"/>
      <c r="D2117" s="443"/>
      <c r="E2117" s="98"/>
      <c r="F2117" s="166"/>
      <c r="G2117" s="177"/>
      <c r="H2117" s="539"/>
      <c r="J2117" s="300"/>
      <c r="K2117" s="300"/>
      <c r="L2117" s="300"/>
      <c r="M2117" s="300"/>
      <c r="N2117" s="300"/>
      <c r="O2117" s="300"/>
      <c r="P2117" s="300"/>
      <c r="Q2117" s="300"/>
      <c r="R2117" s="300"/>
    </row>
    <row r="2118" spans="1:18" s="47" customFormat="1" ht="15" customHeight="1">
      <c r="A2118" s="313"/>
      <c r="B2118" s="94"/>
      <c r="C2118" s="334"/>
      <c r="D2118" s="440"/>
      <c r="E2118" s="95"/>
      <c r="F2118" s="166"/>
      <c r="G2118" s="177"/>
      <c r="H2118" s="539"/>
      <c r="J2118" s="300"/>
      <c r="K2118" s="300"/>
      <c r="L2118" s="300"/>
      <c r="M2118" s="300"/>
      <c r="N2118" s="300"/>
      <c r="O2118" s="300"/>
      <c r="P2118" s="300"/>
      <c r="Q2118" s="300"/>
      <c r="R2118" s="300"/>
    </row>
    <row r="2119" spans="1:18" s="47" customFormat="1" ht="15" customHeight="1">
      <c r="A2119" s="307"/>
      <c r="B2119" s="86"/>
      <c r="C2119" s="86"/>
      <c r="D2119" s="439"/>
      <c r="E2119" s="97"/>
      <c r="F2119" s="168"/>
      <c r="G2119" s="179"/>
      <c r="H2119" s="537"/>
      <c r="J2119" s="300"/>
      <c r="K2119" s="300"/>
      <c r="L2119" s="300"/>
      <c r="M2119" s="300"/>
      <c r="N2119" s="300"/>
      <c r="O2119" s="300"/>
      <c r="P2119" s="300"/>
      <c r="Q2119" s="300"/>
      <c r="R2119" s="300"/>
    </row>
    <row r="2120" spans="1:18" s="47" customFormat="1" ht="15" customHeight="1">
      <c r="A2120" s="306"/>
      <c r="B2120" s="94"/>
      <c r="C2120" s="96"/>
      <c r="D2120" s="440"/>
      <c r="E2120" s="95"/>
      <c r="F2120" s="167"/>
      <c r="G2120" s="178"/>
      <c r="H2120" s="538"/>
      <c r="J2120" s="300"/>
      <c r="K2120" s="300"/>
      <c r="L2120" s="300"/>
      <c r="M2120" s="300"/>
      <c r="N2120" s="300"/>
      <c r="O2120" s="300"/>
      <c r="P2120" s="300"/>
      <c r="Q2120" s="300"/>
      <c r="R2120" s="300"/>
    </row>
    <row r="2121" spans="1:18" s="47" customFormat="1" ht="15" customHeight="1">
      <c r="A2121" s="307"/>
      <c r="B2121" s="333"/>
      <c r="C2121" s="86"/>
      <c r="D2121" s="439"/>
      <c r="E2121" s="97"/>
      <c r="F2121" s="166"/>
      <c r="G2121" s="179"/>
      <c r="H2121" s="540"/>
      <c r="J2121" s="300"/>
      <c r="K2121" s="300"/>
      <c r="L2121" s="300"/>
      <c r="M2121" s="300"/>
      <c r="N2121" s="300"/>
      <c r="O2121" s="300"/>
      <c r="P2121" s="300"/>
      <c r="Q2121" s="300"/>
      <c r="R2121" s="300"/>
    </row>
    <row r="2122" spans="1:18" s="47" customFormat="1" ht="15" customHeight="1">
      <c r="A2122" s="306"/>
      <c r="B2122" s="95" t="s">
        <v>589</v>
      </c>
      <c r="C2122" s="96"/>
      <c r="D2122" s="440"/>
      <c r="E2122" s="95"/>
      <c r="F2122" s="167"/>
      <c r="G2122" s="178"/>
      <c r="H2122" s="541"/>
      <c r="J2122" s="300"/>
      <c r="K2122" s="300"/>
      <c r="L2122" s="300"/>
      <c r="M2122" s="300"/>
      <c r="N2122" s="300"/>
      <c r="O2122" s="300"/>
      <c r="P2122" s="300"/>
      <c r="Q2122" s="300"/>
      <c r="R2122" s="300"/>
    </row>
    <row r="2123" spans="1:18" s="47" customFormat="1" ht="15" customHeight="1">
      <c r="A2123" s="75"/>
      <c r="B2123" s="97"/>
      <c r="C2123" s="334"/>
      <c r="D2123" s="444"/>
      <c r="E2123" s="97"/>
      <c r="F2123" s="166"/>
      <c r="G2123" s="177"/>
      <c r="H2123" s="539"/>
      <c r="J2123" s="300"/>
      <c r="K2123" s="300"/>
      <c r="L2123" s="300"/>
      <c r="M2123" s="300"/>
      <c r="N2123" s="300"/>
      <c r="O2123" s="300"/>
      <c r="P2123" s="300"/>
      <c r="Q2123" s="300"/>
      <c r="R2123" s="300"/>
    </row>
    <row r="2124" spans="1:18" s="47" customFormat="1" ht="15" customHeight="1">
      <c r="A2124" s="317"/>
      <c r="B2124" s="335"/>
      <c r="C2124" s="353"/>
      <c r="D2124" s="445"/>
      <c r="E2124" s="335"/>
      <c r="F2124" s="490"/>
      <c r="G2124" s="508"/>
      <c r="H2124" s="542"/>
      <c r="J2124" s="300"/>
      <c r="K2124" s="300"/>
      <c r="L2124" s="300"/>
      <c r="M2124" s="300"/>
      <c r="N2124" s="300"/>
      <c r="O2124" s="300"/>
      <c r="P2124" s="300"/>
      <c r="Q2124" s="300"/>
      <c r="R2124" s="300"/>
    </row>
    <row r="2125" spans="1:18" s="47" customFormat="1" ht="15" customHeight="1">
      <c r="A2125" s="318"/>
      <c r="B2125" s="327"/>
      <c r="C2125" s="354"/>
      <c r="D2125" s="446"/>
      <c r="E2125" s="327"/>
      <c r="F2125" s="492"/>
      <c r="G2125" s="516"/>
      <c r="H2125" s="532"/>
      <c r="J2125" s="300"/>
      <c r="K2125" s="300"/>
      <c r="L2125" s="300"/>
      <c r="M2125" s="300"/>
      <c r="N2125" s="300"/>
      <c r="O2125" s="300"/>
      <c r="P2125" s="300"/>
      <c r="Q2125" s="300"/>
      <c r="R2125" s="300"/>
    </row>
    <row r="2126" spans="1:18" s="47" customFormat="1" ht="15" customHeight="1">
      <c r="A2126" s="311">
        <v>1</v>
      </c>
      <c r="B2126" s="94" t="s">
        <v>426</v>
      </c>
      <c r="C2126" s="344"/>
      <c r="D2126" s="447"/>
      <c r="E2126" s="93"/>
      <c r="F2126" s="166"/>
      <c r="G2126" s="512"/>
      <c r="H2126" s="197"/>
      <c r="J2126" s="300"/>
      <c r="K2126" s="300"/>
      <c r="L2126" s="300"/>
      <c r="M2126" s="300"/>
      <c r="N2126" s="300"/>
      <c r="O2126" s="300"/>
      <c r="P2126" s="300"/>
      <c r="Q2126" s="300"/>
      <c r="R2126" s="300"/>
    </row>
    <row r="2127" spans="1:18" s="47" customFormat="1" ht="15" customHeight="1">
      <c r="A2127" s="309"/>
      <c r="B2127" s="86"/>
      <c r="C2127" s="342"/>
      <c r="D2127" s="450"/>
      <c r="E2127" s="86"/>
      <c r="F2127" s="168"/>
      <c r="G2127" s="510"/>
      <c r="H2127" s="199"/>
      <c r="J2127" s="300"/>
      <c r="K2127" s="300"/>
      <c r="L2127" s="300"/>
      <c r="M2127" s="300"/>
      <c r="N2127" s="300"/>
      <c r="O2127" s="300"/>
      <c r="P2127" s="300"/>
      <c r="Q2127" s="300"/>
      <c r="R2127" s="300"/>
    </row>
    <row r="2128" spans="1:18" s="47" customFormat="1" ht="15" customHeight="1">
      <c r="A2128" s="310"/>
      <c r="B2128" s="94"/>
      <c r="C2128" s="343"/>
      <c r="D2128" s="449"/>
      <c r="E2128" s="478"/>
      <c r="F2128" s="453"/>
      <c r="G2128" s="511"/>
      <c r="H2128" s="198"/>
      <c r="J2128" s="300"/>
      <c r="K2128" s="300"/>
      <c r="L2128" s="300"/>
      <c r="M2128" s="300"/>
      <c r="N2128" s="300"/>
      <c r="O2128" s="300"/>
      <c r="P2128" s="300"/>
      <c r="Q2128" s="300"/>
      <c r="R2128" s="300"/>
    </row>
    <row r="2129" spans="1:18" s="47" customFormat="1" ht="15" customHeight="1">
      <c r="A2129" s="309"/>
      <c r="B2129" s="86"/>
      <c r="C2129" s="342"/>
      <c r="D2129" s="450"/>
      <c r="E2129" s="86"/>
      <c r="F2129" s="168"/>
      <c r="G2129" s="510"/>
      <c r="H2129" s="199"/>
      <c r="J2129" s="300"/>
      <c r="K2129" s="300"/>
      <c r="L2129" s="300"/>
      <c r="M2129" s="300"/>
      <c r="N2129" s="300"/>
      <c r="O2129" s="300"/>
      <c r="P2129" s="300"/>
      <c r="Q2129" s="300"/>
      <c r="R2129" s="300"/>
    </row>
    <row r="2130" spans="1:18" s="47" customFormat="1" ht="15" customHeight="1">
      <c r="A2130" s="310"/>
      <c r="B2130" s="94" t="s">
        <v>96</v>
      </c>
      <c r="C2130" s="344" t="s">
        <v>445</v>
      </c>
      <c r="D2130" s="449">
        <v>50</v>
      </c>
      <c r="E2130" s="478" t="s">
        <v>714</v>
      </c>
      <c r="F2130" s="453"/>
      <c r="G2130" s="511"/>
      <c r="H2130" s="198"/>
      <c r="J2130" s="300"/>
      <c r="K2130" s="300"/>
      <c r="L2130" s="300"/>
      <c r="M2130" s="300"/>
      <c r="N2130" s="300"/>
      <c r="O2130" s="300"/>
      <c r="P2130" s="300"/>
      <c r="Q2130" s="300"/>
      <c r="R2130" s="300"/>
    </row>
    <row r="2131" spans="1:18" s="47" customFormat="1" ht="15" customHeight="1">
      <c r="A2131" s="309"/>
      <c r="B2131" s="86"/>
      <c r="C2131" s="342"/>
      <c r="D2131" s="450"/>
      <c r="E2131" s="86"/>
      <c r="F2131" s="168"/>
      <c r="G2131" s="510"/>
      <c r="H2131" s="199"/>
      <c r="I2131" s="302"/>
      <c r="J2131" s="300"/>
      <c r="K2131" s="300"/>
      <c r="L2131" s="300"/>
      <c r="M2131" s="300"/>
      <c r="N2131" s="300"/>
      <c r="O2131" s="300"/>
      <c r="P2131" s="300"/>
      <c r="Q2131" s="300"/>
      <c r="R2131" s="300"/>
    </row>
    <row r="2132" spans="1:18" s="47" customFormat="1" ht="15" customHeight="1">
      <c r="A2132" s="310"/>
      <c r="B2132" s="94" t="s">
        <v>84</v>
      </c>
      <c r="C2132" s="344" t="s">
        <v>873</v>
      </c>
      <c r="D2132" s="449">
        <v>50</v>
      </c>
      <c r="E2132" s="478" t="s">
        <v>714</v>
      </c>
      <c r="F2132" s="453"/>
      <c r="G2132" s="511"/>
      <c r="H2132" s="198"/>
      <c r="I2132" s="46"/>
      <c r="J2132" s="302"/>
      <c r="L2132" s="300"/>
      <c r="M2132" s="300"/>
      <c r="N2132" s="300"/>
      <c r="O2132" s="300"/>
      <c r="P2132" s="300"/>
      <c r="Q2132" s="300"/>
      <c r="R2132" s="300"/>
    </row>
    <row r="2133" spans="1:18" s="47" customFormat="1" ht="15" customHeight="1">
      <c r="A2133" s="309"/>
      <c r="B2133" s="86"/>
      <c r="C2133" s="342"/>
      <c r="D2133" s="450"/>
      <c r="E2133" s="86"/>
      <c r="F2133" s="168"/>
      <c r="G2133" s="510"/>
      <c r="H2133" s="199"/>
      <c r="J2133" s="300"/>
      <c r="K2133" s="300"/>
      <c r="L2133" s="300"/>
      <c r="M2133" s="300"/>
      <c r="N2133" s="300"/>
      <c r="O2133" s="300"/>
      <c r="P2133" s="300"/>
      <c r="Q2133" s="300"/>
      <c r="R2133" s="300"/>
    </row>
    <row r="2134" spans="1:18" s="47" customFormat="1" ht="15" customHeight="1">
      <c r="A2134" s="310"/>
      <c r="B2134" s="94"/>
      <c r="C2134" s="343"/>
      <c r="D2134" s="449"/>
      <c r="E2134" s="478"/>
      <c r="F2134" s="453"/>
      <c r="G2134" s="511"/>
      <c r="H2134" s="198"/>
      <c r="J2134" s="300"/>
      <c r="K2134" s="300"/>
      <c r="L2134" s="300"/>
      <c r="M2134" s="300"/>
      <c r="N2134" s="300"/>
      <c r="O2134" s="300"/>
      <c r="P2134" s="300"/>
      <c r="Q2134" s="300"/>
      <c r="R2134" s="300"/>
    </row>
    <row r="2135" spans="1:18" s="47" customFormat="1" ht="15" customHeight="1">
      <c r="A2135" s="309"/>
      <c r="B2135" s="86"/>
      <c r="C2135" s="342"/>
      <c r="D2135" s="450"/>
      <c r="E2135" s="86"/>
      <c r="F2135" s="168"/>
      <c r="G2135" s="510"/>
      <c r="H2135" s="199"/>
      <c r="J2135" s="300"/>
      <c r="K2135" s="300"/>
      <c r="L2135" s="300"/>
      <c r="M2135" s="300"/>
      <c r="N2135" s="300"/>
      <c r="O2135" s="300"/>
      <c r="P2135" s="300"/>
      <c r="Q2135" s="300"/>
      <c r="R2135" s="300"/>
    </row>
    <row r="2136" spans="1:18" s="47" customFormat="1" ht="15" customHeight="1">
      <c r="A2136" s="310"/>
      <c r="B2136" s="94"/>
      <c r="C2136" s="344"/>
      <c r="D2136" s="449"/>
      <c r="E2136" s="478"/>
      <c r="F2136" s="453"/>
      <c r="G2136" s="511"/>
      <c r="H2136" s="198"/>
      <c r="J2136" s="300"/>
      <c r="K2136" s="300"/>
      <c r="L2136" s="300"/>
      <c r="M2136" s="300"/>
      <c r="N2136" s="300"/>
      <c r="O2136" s="300"/>
      <c r="P2136" s="300"/>
      <c r="Q2136" s="300"/>
      <c r="R2136" s="300"/>
    </row>
    <row r="2137" spans="1:18" s="47" customFormat="1" ht="15" customHeight="1">
      <c r="A2137" s="309"/>
      <c r="B2137" s="86"/>
      <c r="C2137" s="342"/>
      <c r="D2137" s="450"/>
      <c r="E2137" s="86"/>
      <c r="F2137" s="168"/>
      <c r="G2137" s="510"/>
      <c r="H2137" s="199"/>
      <c r="J2137" s="300"/>
      <c r="K2137" s="300"/>
      <c r="L2137" s="300"/>
      <c r="M2137" s="300"/>
      <c r="N2137" s="300"/>
      <c r="O2137" s="300"/>
      <c r="P2137" s="300"/>
      <c r="Q2137" s="300"/>
      <c r="R2137" s="300"/>
    </row>
    <row r="2138" spans="1:18" s="47" customFormat="1" ht="15" customHeight="1">
      <c r="A2138" s="310"/>
      <c r="B2138" s="94"/>
      <c r="C2138" s="123"/>
      <c r="D2138" s="449"/>
      <c r="E2138" s="478"/>
      <c r="F2138" s="453"/>
      <c r="G2138" s="511"/>
      <c r="H2138" s="198"/>
      <c r="J2138" s="300"/>
      <c r="K2138" s="300"/>
      <c r="L2138" s="300"/>
      <c r="M2138" s="300"/>
      <c r="N2138" s="300"/>
      <c r="O2138" s="300"/>
      <c r="P2138" s="300"/>
      <c r="Q2138" s="300"/>
      <c r="R2138" s="300"/>
    </row>
    <row r="2139" spans="1:18" s="47" customFormat="1" ht="15" customHeight="1">
      <c r="A2139" s="309"/>
      <c r="B2139" s="86"/>
      <c r="C2139" s="342"/>
      <c r="D2139" s="450"/>
      <c r="E2139" s="86"/>
      <c r="F2139" s="168"/>
      <c r="G2139" s="510"/>
      <c r="H2139" s="199"/>
      <c r="J2139" s="300"/>
      <c r="K2139" s="300"/>
      <c r="L2139" s="300"/>
      <c r="M2139" s="300"/>
      <c r="N2139" s="300"/>
      <c r="O2139" s="300"/>
      <c r="P2139" s="300"/>
      <c r="Q2139" s="300"/>
      <c r="R2139" s="300"/>
    </row>
    <row r="2140" spans="1:18" s="47" customFormat="1" ht="15" customHeight="1">
      <c r="A2140" s="310"/>
      <c r="B2140" s="94"/>
      <c r="C2140" s="343"/>
      <c r="D2140" s="449"/>
      <c r="E2140" s="478"/>
      <c r="F2140" s="453"/>
      <c r="G2140" s="511"/>
      <c r="H2140" s="198"/>
      <c r="J2140" s="300"/>
      <c r="K2140" s="300"/>
      <c r="L2140" s="300"/>
      <c r="M2140" s="300"/>
      <c r="N2140" s="300"/>
      <c r="O2140" s="300"/>
      <c r="P2140" s="300"/>
      <c r="Q2140" s="300"/>
      <c r="R2140" s="300"/>
    </row>
    <row r="2141" spans="1:18" s="47" customFormat="1" ht="15" customHeight="1">
      <c r="A2141" s="309"/>
      <c r="B2141" s="86"/>
      <c r="C2141" s="342"/>
      <c r="D2141" s="450"/>
      <c r="E2141" s="86"/>
      <c r="F2141" s="168"/>
      <c r="G2141" s="510"/>
      <c r="H2141" s="199"/>
      <c r="J2141" s="300"/>
      <c r="K2141" s="300"/>
      <c r="L2141" s="300"/>
      <c r="M2141" s="300"/>
      <c r="N2141" s="300"/>
      <c r="O2141" s="300"/>
      <c r="P2141" s="300"/>
      <c r="Q2141" s="300"/>
      <c r="R2141" s="300"/>
    </row>
    <row r="2142" spans="1:18" s="47" customFormat="1" ht="15" customHeight="1">
      <c r="A2142" s="310"/>
      <c r="B2142" s="94"/>
      <c r="C2142" s="343"/>
      <c r="D2142" s="449"/>
      <c r="E2142" s="478"/>
      <c r="F2142" s="453"/>
      <c r="G2142" s="511"/>
      <c r="H2142" s="198"/>
      <c r="J2142" s="300"/>
      <c r="K2142" s="300"/>
      <c r="L2142" s="300"/>
      <c r="M2142" s="300"/>
      <c r="N2142" s="300"/>
      <c r="O2142" s="300"/>
      <c r="P2142" s="300"/>
      <c r="Q2142" s="300"/>
      <c r="R2142" s="300"/>
    </row>
    <row r="2143" spans="1:18" s="47" customFormat="1" ht="15" customHeight="1">
      <c r="A2143" s="309"/>
      <c r="B2143" s="86"/>
      <c r="C2143" s="342"/>
      <c r="D2143" s="450"/>
      <c r="E2143" s="86"/>
      <c r="F2143" s="168"/>
      <c r="G2143" s="510"/>
      <c r="H2143" s="199"/>
      <c r="J2143" s="300"/>
      <c r="K2143" s="300"/>
      <c r="L2143" s="300"/>
      <c r="M2143" s="300"/>
      <c r="N2143" s="300"/>
      <c r="O2143" s="300"/>
      <c r="P2143" s="300"/>
      <c r="Q2143" s="300"/>
      <c r="R2143" s="300"/>
    </row>
    <row r="2144" spans="1:18" s="47" customFormat="1" ht="15" customHeight="1">
      <c r="A2144" s="310"/>
      <c r="B2144" s="94"/>
      <c r="C2144" s="343"/>
      <c r="D2144" s="449"/>
      <c r="E2144" s="478"/>
      <c r="F2144" s="453"/>
      <c r="G2144" s="511"/>
      <c r="H2144" s="198"/>
      <c r="J2144" s="300"/>
      <c r="K2144" s="300"/>
      <c r="L2144" s="300"/>
      <c r="M2144" s="300"/>
      <c r="N2144" s="300"/>
      <c r="O2144" s="300"/>
      <c r="P2144" s="300"/>
      <c r="Q2144" s="300"/>
      <c r="R2144" s="300"/>
    </row>
    <row r="2145" spans="1:18" s="47" customFormat="1" ht="15" customHeight="1">
      <c r="A2145" s="309"/>
      <c r="B2145" s="86"/>
      <c r="C2145" s="342"/>
      <c r="D2145" s="450"/>
      <c r="E2145" s="86"/>
      <c r="F2145" s="168"/>
      <c r="G2145" s="510"/>
      <c r="H2145" s="199"/>
      <c r="J2145" s="300"/>
      <c r="K2145" s="300"/>
      <c r="L2145" s="300"/>
      <c r="M2145" s="300"/>
      <c r="N2145" s="300"/>
      <c r="O2145" s="300"/>
      <c r="P2145" s="300"/>
      <c r="Q2145" s="300"/>
      <c r="R2145" s="300"/>
    </row>
    <row r="2146" spans="1:18" s="47" customFormat="1" ht="15" customHeight="1">
      <c r="A2146" s="310"/>
      <c r="B2146" s="94"/>
      <c r="C2146" s="343"/>
      <c r="D2146" s="167"/>
      <c r="E2146" s="95"/>
      <c r="F2146" s="453"/>
      <c r="G2146" s="511"/>
      <c r="H2146" s="198"/>
      <c r="J2146" s="300"/>
      <c r="K2146" s="300"/>
      <c r="L2146" s="300"/>
      <c r="M2146" s="300"/>
      <c r="N2146" s="300"/>
      <c r="O2146" s="300"/>
      <c r="P2146" s="300"/>
      <c r="Q2146" s="300"/>
      <c r="R2146" s="300"/>
    </row>
    <row r="2147" spans="1:18" s="47" customFormat="1" ht="15" customHeight="1">
      <c r="A2147" s="309"/>
      <c r="B2147" s="86"/>
      <c r="C2147" s="342"/>
      <c r="D2147" s="450"/>
      <c r="E2147" s="86"/>
      <c r="F2147" s="168"/>
      <c r="G2147" s="510"/>
      <c r="H2147" s="199"/>
      <c r="J2147" s="300"/>
      <c r="K2147" s="300"/>
      <c r="L2147" s="300"/>
      <c r="M2147" s="300"/>
      <c r="N2147" s="300"/>
      <c r="O2147" s="300"/>
      <c r="P2147" s="300"/>
      <c r="Q2147" s="300"/>
      <c r="R2147" s="300"/>
    </row>
    <row r="2148" spans="1:18" s="47" customFormat="1" ht="15" customHeight="1">
      <c r="A2148" s="310"/>
      <c r="B2148" s="94"/>
      <c r="C2148" s="343"/>
      <c r="D2148" s="449"/>
      <c r="E2148" s="478"/>
      <c r="F2148" s="453"/>
      <c r="G2148" s="511"/>
      <c r="H2148" s="198"/>
      <c r="J2148" s="300"/>
      <c r="K2148" s="300"/>
      <c r="L2148" s="300"/>
      <c r="M2148" s="300"/>
      <c r="N2148" s="300"/>
      <c r="O2148" s="300"/>
      <c r="P2148" s="300"/>
      <c r="Q2148" s="300"/>
      <c r="R2148" s="300"/>
    </row>
    <row r="2149" spans="1:18" s="47" customFormat="1" ht="15" customHeight="1">
      <c r="A2149" s="309"/>
      <c r="B2149" s="86"/>
      <c r="C2149" s="342"/>
      <c r="D2149" s="168"/>
      <c r="E2149" s="86"/>
      <c r="F2149" s="168"/>
      <c r="G2149" s="510"/>
      <c r="H2149" s="199"/>
      <c r="J2149" s="300"/>
      <c r="K2149" s="300"/>
      <c r="L2149" s="300"/>
      <c r="M2149" s="300"/>
      <c r="N2149" s="300"/>
      <c r="O2149" s="300"/>
      <c r="P2149" s="300"/>
      <c r="Q2149" s="300"/>
      <c r="R2149" s="300"/>
    </row>
    <row r="2150" spans="1:18" s="47" customFormat="1" ht="15" customHeight="1">
      <c r="A2150" s="310"/>
      <c r="B2150" s="94"/>
      <c r="C2150" s="343"/>
      <c r="D2150" s="449"/>
      <c r="E2150" s="478"/>
      <c r="F2150" s="453"/>
      <c r="G2150" s="511"/>
      <c r="H2150" s="198"/>
      <c r="J2150" s="300"/>
      <c r="K2150" s="300"/>
      <c r="L2150" s="300"/>
      <c r="M2150" s="300"/>
      <c r="N2150" s="300"/>
      <c r="O2150" s="300"/>
      <c r="P2150" s="300"/>
      <c r="Q2150" s="300"/>
      <c r="R2150" s="300"/>
    </row>
    <row r="2151" spans="1:18" s="47" customFormat="1" ht="15" customHeight="1">
      <c r="A2151" s="309"/>
      <c r="B2151" s="86"/>
      <c r="C2151" s="342"/>
      <c r="D2151" s="168"/>
      <c r="E2151" s="86"/>
      <c r="F2151" s="168"/>
      <c r="G2151" s="510"/>
      <c r="H2151" s="199"/>
      <c r="J2151" s="300"/>
      <c r="K2151" s="300"/>
      <c r="L2151" s="300"/>
      <c r="M2151" s="300"/>
      <c r="N2151" s="300"/>
      <c r="O2151" s="300"/>
      <c r="P2151" s="300"/>
      <c r="Q2151" s="300"/>
      <c r="R2151" s="300"/>
    </row>
    <row r="2152" spans="1:18" s="47" customFormat="1" ht="15" customHeight="1">
      <c r="A2152" s="310"/>
      <c r="B2152" s="94"/>
      <c r="C2152" s="343"/>
      <c r="D2152" s="449"/>
      <c r="E2152" s="478"/>
      <c r="F2152" s="453"/>
      <c r="G2152" s="511"/>
      <c r="H2152" s="198"/>
      <c r="J2152" s="300"/>
      <c r="K2152" s="300"/>
      <c r="L2152" s="300"/>
      <c r="M2152" s="300"/>
      <c r="N2152" s="300"/>
      <c r="O2152" s="300"/>
      <c r="P2152" s="300"/>
      <c r="Q2152" s="300"/>
      <c r="R2152" s="300"/>
    </row>
    <row r="2153" spans="1:18" s="47" customFormat="1" ht="15" customHeight="1">
      <c r="A2153" s="309"/>
      <c r="B2153" s="86"/>
      <c r="C2153" s="342"/>
      <c r="D2153" s="450"/>
      <c r="E2153" s="86"/>
      <c r="F2153" s="168"/>
      <c r="G2153" s="510"/>
      <c r="H2153" s="199"/>
      <c r="J2153" s="300"/>
      <c r="K2153" s="300"/>
      <c r="L2153" s="300"/>
      <c r="M2153" s="300"/>
      <c r="N2153" s="300"/>
      <c r="O2153" s="300"/>
      <c r="P2153" s="300"/>
      <c r="Q2153" s="300"/>
      <c r="R2153" s="300"/>
    </row>
    <row r="2154" spans="1:18" s="47" customFormat="1" ht="15" customHeight="1">
      <c r="A2154" s="310"/>
      <c r="B2154" s="94"/>
      <c r="C2154" s="123"/>
      <c r="D2154" s="452"/>
      <c r="E2154" s="478"/>
      <c r="F2154" s="453"/>
      <c r="G2154" s="511"/>
      <c r="H2154" s="198"/>
      <c r="J2154" s="300"/>
      <c r="K2154" s="300"/>
      <c r="L2154" s="300"/>
      <c r="M2154" s="300"/>
      <c r="N2154" s="300"/>
      <c r="O2154" s="300"/>
      <c r="P2154" s="300"/>
      <c r="Q2154" s="300"/>
      <c r="R2154" s="300"/>
    </row>
    <row r="2155" spans="1:18" s="47" customFormat="1" ht="15" customHeight="1">
      <c r="A2155" s="309"/>
      <c r="B2155" s="86"/>
      <c r="C2155" s="342"/>
      <c r="D2155" s="450"/>
      <c r="E2155" s="86"/>
      <c r="F2155" s="168"/>
      <c r="G2155" s="510"/>
      <c r="H2155" s="199"/>
      <c r="J2155" s="300"/>
      <c r="K2155" s="300"/>
      <c r="L2155" s="300"/>
      <c r="M2155" s="300"/>
      <c r="N2155" s="300"/>
      <c r="O2155" s="300"/>
      <c r="P2155" s="300"/>
      <c r="Q2155" s="300"/>
      <c r="R2155" s="300"/>
    </row>
    <row r="2156" spans="1:18" s="47" customFormat="1" ht="15" customHeight="1">
      <c r="A2156" s="310"/>
      <c r="B2156" s="94"/>
      <c r="C2156" s="343"/>
      <c r="D2156" s="453"/>
      <c r="E2156" s="476"/>
      <c r="F2156" s="453"/>
      <c r="G2156" s="511"/>
      <c r="H2156" s="198"/>
      <c r="J2156" s="300"/>
      <c r="K2156" s="300"/>
      <c r="L2156" s="300"/>
      <c r="M2156" s="300"/>
      <c r="N2156" s="300"/>
      <c r="O2156" s="300"/>
      <c r="P2156" s="300"/>
      <c r="Q2156" s="300"/>
      <c r="R2156" s="300"/>
    </row>
    <row r="2157" spans="1:18" s="47" customFormat="1" ht="15" customHeight="1">
      <c r="A2157" s="309"/>
      <c r="B2157" s="86"/>
      <c r="C2157" s="342"/>
      <c r="D2157" s="450"/>
      <c r="E2157" s="86"/>
      <c r="F2157" s="168"/>
      <c r="G2157" s="510"/>
      <c r="H2157" s="199"/>
      <c r="J2157" s="300"/>
      <c r="K2157" s="300"/>
      <c r="L2157" s="300"/>
      <c r="M2157" s="300"/>
      <c r="N2157" s="300"/>
      <c r="O2157" s="300"/>
      <c r="P2157" s="300"/>
      <c r="Q2157" s="300"/>
      <c r="R2157" s="300"/>
    </row>
    <row r="2158" spans="1:18" s="47" customFormat="1" ht="15" customHeight="1">
      <c r="A2158" s="311"/>
      <c r="B2158" s="97" t="s">
        <v>698</v>
      </c>
      <c r="C2158" s="344"/>
      <c r="D2158" s="447"/>
      <c r="E2158" s="93"/>
      <c r="F2158" s="166"/>
      <c r="G2158" s="512"/>
      <c r="H2158" s="197"/>
      <c r="J2158" s="300"/>
      <c r="K2158" s="300"/>
      <c r="L2158" s="300"/>
      <c r="M2158" s="300"/>
      <c r="N2158" s="300"/>
      <c r="O2158" s="300"/>
      <c r="P2158" s="300"/>
      <c r="Q2158" s="300"/>
      <c r="R2158" s="300"/>
    </row>
    <row r="2159" spans="1:18" s="47" customFormat="1" ht="15" customHeight="1">
      <c r="A2159" s="309"/>
      <c r="B2159" s="86"/>
      <c r="C2159" s="342"/>
      <c r="D2159" s="450"/>
      <c r="E2159" s="86"/>
      <c r="F2159" s="168"/>
      <c r="G2159" s="510"/>
      <c r="H2159" s="199"/>
      <c r="J2159" s="300"/>
      <c r="K2159" s="300"/>
      <c r="L2159" s="300"/>
      <c r="M2159" s="300"/>
      <c r="N2159" s="300"/>
      <c r="O2159" s="300"/>
      <c r="P2159" s="300"/>
      <c r="Q2159" s="300"/>
      <c r="R2159" s="300"/>
    </row>
    <row r="2160" spans="1:18" s="47" customFormat="1" ht="15" customHeight="1">
      <c r="A2160" s="314"/>
      <c r="B2160" s="335"/>
      <c r="C2160" s="345"/>
      <c r="D2160" s="454"/>
      <c r="E2160" s="329"/>
      <c r="F2160" s="490"/>
      <c r="G2160" s="514"/>
      <c r="H2160" s="530"/>
      <c r="J2160" s="300"/>
      <c r="K2160" s="300"/>
      <c r="L2160" s="300"/>
      <c r="M2160" s="300"/>
      <c r="N2160" s="300"/>
      <c r="O2160" s="300"/>
      <c r="P2160" s="300"/>
      <c r="Q2160" s="300"/>
      <c r="R2160" s="300"/>
    </row>
    <row r="2161" spans="1:18" s="47" customFormat="1" ht="15" customHeight="1">
      <c r="A2161" s="318"/>
      <c r="B2161" s="327"/>
      <c r="C2161" s="354"/>
      <c r="D2161" s="446"/>
      <c r="E2161" s="327"/>
      <c r="F2161" s="492"/>
      <c r="G2161" s="516"/>
      <c r="H2161" s="532"/>
      <c r="J2161" s="300"/>
      <c r="K2161" s="300"/>
      <c r="L2161" s="300"/>
      <c r="M2161" s="300"/>
      <c r="N2161" s="300"/>
      <c r="O2161" s="300"/>
      <c r="P2161" s="300"/>
      <c r="Q2161" s="300"/>
      <c r="R2161" s="300"/>
    </row>
    <row r="2162" spans="1:18" s="47" customFormat="1" ht="15" customHeight="1">
      <c r="A2162" s="311">
        <v>2</v>
      </c>
      <c r="B2162" s="94" t="s">
        <v>223</v>
      </c>
      <c r="C2162" s="344"/>
      <c r="D2162" s="447"/>
      <c r="E2162" s="93"/>
      <c r="F2162" s="166"/>
      <c r="G2162" s="512"/>
      <c r="H2162" s="197"/>
      <c r="J2162" s="300"/>
      <c r="K2162" s="300"/>
      <c r="L2162" s="300"/>
      <c r="M2162" s="300"/>
      <c r="N2162" s="300"/>
      <c r="O2162" s="300"/>
      <c r="P2162" s="300"/>
      <c r="Q2162" s="300"/>
      <c r="R2162" s="300"/>
    </row>
    <row r="2163" spans="1:18" s="47" customFormat="1" ht="15" customHeight="1">
      <c r="A2163" s="309"/>
      <c r="B2163" s="86"/>
      <c r="C2163" s="342"/>
      <c r="D2163" s="450"/>
      <c r="E2163" s="86"/>
      <c r="F2163" s="168"/>
      <c r="G2163" s="510"/>
      <c r="H2163" s="199"/>
      <c r="J2163" s="300"/>
      <c r="K2163" s="300"/>
      <c r="L2163" s="300"/>
      <c r="M2163" s="300"/>
      <c r="N2163" s="300"/>
      <c r="O2163" s="300"/>
      <c r="P2163" s="300"/>
      <c r="Q2163" s="300"/>
      <c r="R2163" s="300"/>
    </row>
    <row r="2164" spans="1:18" s="47" customFormat="1" ht="15" customHeight="1">
      <c r="A2164" s="310"/>
      <c r="B2164" s="94"/>
      <c r="C2164" s="343"/>
      <c r="D2164" s="449"/>
      <c r="E2164" s="478"/>
      <c r="F2164" s="453"/>
      <c r="G2164" s="511"/>
      <c r="H2164" s="198"/>
      <c r="J2164" s="300"/>
      <c r="K2164" s="300"/>
      <c r="L2164" s="300"/>
      <c r="M2164" s="300"/>
      <c r="N2164" s="300"/>
      <c r="O2164" s="300"/>
      <c r="P2164" s="300"/>
      <c r="Q2164" s="300"/>
      <c r="R2164" s="300"/>
    </row>
    <row r="2165" spans="1:18" s="47" customFormat="1" ht="15" customHeight="1">
      <c r="A2165" s="309"/>
      <c r="B2165" s="86"/>
      <c r="C2165" s="342" t="s">
        <v>608</v>
      </c>
      <c r="D2165" s="450"/>
      <c r="E2165" s="86"/>
      <c r="F2165" s="168"/>
      <c r="G2165" s="510"/>
      <c r="H2165" s="199"/>
      <c r="J2165" s="300"/>
      <c r="K2165" s="300"/>
      <c r="L2165" s="300"/>
      <c r="M2165" s="300"/>
      <c r="N2165" s="300"/>
      <c r="O2165" s="300"/>
      <c r="P2165" s="300"/>
      <c r="Q2165" s="300"/>
      <c r="R2165" s="300"/>
    </row>
    <row r="2166" spans="1:18" s="47" customFormat="1" ht="15" customHeight="1">
      <c r="A2166" s="310"/>
      <c r="B2166" s="94" t="s">
        <v>101</v>
      </c>
      <c r="C2166" s="344" t="s">
        <v>250</v>
      </c>
      <c r="D2166" s="451">
        <v>1</v>
      </c>
      <c r="E2166" s="478" t="s">
        <v>253</v>
      </c>
      <c r="F2166" s="453"/>
      <c r="G2166" s="511"/>
      <c r="H2166" s="198"/>
      <c r="J2166" s="300"/>
      <c r="K2166" s="300"/>
      <c r="L2166" s="300"/>
      <c r="M2166" s="300"/>
      <c r="N2166" s="300"/>
      <c r="O2166" s="300"/>
      <c r="P2166" s="300"/>
      <c r="Q2166" s="300"/>
      <c r="R2166" s="300"/>
    </row>
    <row r="2167" spans="1:18" s="47" customFormat="1" ht="15" customHeight="1">
      <c r="A2167" s="309"/>
      <c r="B2167" s="86"/>
      <c r="C2167" s="342"/>
      <c r="D2167" s="168"/>
      <c r="E2167" s="86"/>
      <c r="F2167" s="168"/>
      <c r="G2167" s="510"/>
      <c r="H2167" s="199"/>
      <c r="I2167" s="302"/>
      <c r="J2167" s="300"/>
      <c r="K2167" s="300"/>
      <c r="L2167" s="300"/>
      <c r="M2167" s="300"/>
      <c r="N2167" s="300"/>
      <c r="O2167" s="300"/>
      <c r="P2167" s="300"/>
      <c r="Q2167" s="300"/>
      <c r="R2167" s="300"/>
    </row>
    <row r="2168" spans="1:18" s="47" customFormat="1" ht="15" customHeight="1">
      <c r="A2168" s="310"/>
      <c r="B2168" s="94" t="s">
        <v>554</v>
      </c>
      <c r="C2168" s="344" t="s">
        <v>192</v>
      </c>
      <c r="D2168" s="451">
        <v>1</v>
      </c>
      <c r="E2168" s="478" t="s">
        <v>253</v>
      </c>
      <c r="F2168" s="453"/>
      <c r="G2168" s="511"/>
      <c r="H2168" s="198"/>
      <c r="I2168" s="46"/>
      <c r="J2168" s="302"/>
      <c r="L2168" s="300"/>
      <c r="M2168" s="300"/>
      <c r="N2168" s="300"/>
      <c r="O2168" s="300"/>
      <c r="P2168" s="300"/>
      <c r="Q2168" s="300"/>
      <c r="R2168" s="300"/>
    </row>
    <row r="2169" spans="1:18" s="47" customFormat="1" ht="15" customHeight="1">
      <c r="A2169" s="309"/>
      <c r="B2169" s="86"/>
      <c r="C2169" s="342"/>
      <c r="D2169" s="450"/>
      <c r="E2169" s="86"/>
      <c r="F2169" s="168"/>
      <c r="G2169" s="510"/>
      <c r="H2169" s="199"/>
      <c r="J2169" s="300"/>
      <c r="K2169" s="300"/>
      <c r="L2169" s="300"/>
      <c r="M2169" s="300"/>
      <c r="N2169" s="300"/>
      <c r="O2169" s="300"/>
      <c r="P2169" s="300"/>
      <c r="Q2169" s="300"/>
      <c r="R2169" s="300"/>
    </row>
    <row r="2170" spans="1:18" s="47" customFormat="1" ht="15" customHeight="1">
      <c r="A2170" s="310"/>
      <c r="B2170" s="94"/>
      <c r="C2170" s="343"/>
      <c r="D2170" s="449"/>
      <c r="E2170" s="478"/>
      <c r="F2170" s="453"/>
      <c r="G2170" s="511"/>
      <c r="H2170" s="198"/>
      <c r="J2170" s="300"/>
      <c r="K2170" s="300"/>
      <c r="L2170" s="300"/>
      <c r="M2170" s="300"/>
      <c r="N2170" s="300"/>
      <c r="O2170" s="300"/>
      <c r="P2170" s="300"/>
      <c r="Q2170" s="300"/>
      <c r="R2170" s="300"/>
    </row>
    <row r="2171" spans="1:18" s="47" customFormat="1" ht="15" customHeight="1">
      <c r="A2171" s="309"/>
      <c r="B2171" s="86"/>
      <c r="C2171" s="342"/>
      <c r="D2171" s="450"/>
      <c r="E2171" s="86"/>
      <c r="F2171" s="168"/>
      <c r="G2171" s="510"/>
      <c r="H2171" s="199"/>
      <c r="J2171" s="300"/>
      <c r="K2171" s="300"/>
      <c r="L2171" s="300"/>
      <c r="M2171" s="300"/>
      <c r="N2171" s="300"/>
      <c r="O2171" s="300"/>
      <c r="P2171" s="300"/>
      <c r="Q2171" s="300"/>
      <c r="R2171" s="300"/>
    </row>
    <row r="2172" spans="1:18" s="47" customFormat="1" ht="15" customHeight="1">
      <c r="A2172" s="310"/>
      <c r="B2172" s="94"/>
      <c r="C2172" s="344"/>
      <c r="D2172" s="449"/>
      <c r="E2172" s="478"/>
      <c r="F2172" s="453"/>
      <c r="G2172" s="511"/>
      <c r="H2172" s="198"/>
      <c r="J2172" s="300"/>
      <c r="K2172" s="300"/>
      <c r="L2172" s="300"/>
      <c r="M2172" s="300"/>
      <c r="N2172" s="300"/>
      <c r="O2172" s="300"/>
      <c r="P2172" s="300"/>
      <c r="Q2172" s="300"/>
      <c r="R2172" s="300"/>
    </row>
    <row r="2173" spans="1:18" s="47" customFormat="1" ht="15" customHeight="1">
      <c r="A2173" s="309"/>
      <c r="B2173" s="86"/>
      <c r="C2173" s="342"/>
      <c r="D2173" s="450"/>
      <c r="E2173" s="86"/>
      <c r="F2173" s="168"/>
      <c r="G2173" s="510"/>
      <c r="H2173" s="199"/>
      <c r="J2173" s="300"/>
      <c r="K2173" s="300"/>
      <c r="L2173" s="300"/>
      <c r="M2173" s="300"/>
      <c r="N2173" s="300"/>
      <c r="O2173" s="300"/>
      <c r="P2173" s="300"/>
      <c r="Q2173" s="300"/>
      <c r="R2173" s="300"/>
    </row>
    <row r="2174" spans="1:18" s="47" customFormat="1" ht="15" customHeight="1">
      <c r="A2174" s="310"/>
      <c r="B2174" s="94"/>
      <c r="C2174" s="123"/>
      <c r="D2174" s="449"/>
      <c r="E2174" s="478"/>
      <c r="F2174" s="453"/>
      <c r="G2174" s="511"/>
      <c r="H2174" s="198"/>
      <c r="J2174" s="300"/>
      <c r="K2174" s="300"/>
      <c r="L2174" s="300"/>
      <c r="M2174" s="300"/>
      <c r="N2174" s="300"/>
      <c r="O2174" s="300"/>
      <c r="P2174" s="300"/>
      <c r="Q2174" s="300"/>
      <c r="R2174" s="300"/>
    </row>
    <row r="2175" spans="1:18" s="47" customFormat="1" ht="15" customHeight="1">
      <c r="A2175" s="309"/>
      <c r="B2175" s="86"/>
      <c r="C2175" s="342"/>
      <c r="D2175" s="450"/>
      <c r="E2175" s="86"/>
      <c r="F2175" s="168"/>
      <c r="G2175" s="510"/>
      <c r="H2175" s="199"/>
      <c r="J2175" s="300"/>
      <c r="K2175" s="300"/>
      <c r="L2175" s="300"/>
      <c r="M2175" s="300"/>
      <c r="N2175" s="300"/>
      <c r="O2175" s="300"/>
      <c r="P2175" s="300"/>
      <c r="Q2175" s="300"/>
      <c r="R2175" s="300"/>
    </row>
    <row r="2176" spans="1:18" s="47" customFormat="1" ht="15" customHeight="1">
      <c r="A2176" s="310"/>
      <c r="B2176" s="94"/>
      <c r="C2176" s="343"/>
      <c r="D2176" s="449"/>
      <c r="E2176" s="478"/>
      <c r="F2176" s="453"/>
      <c r="G2176" s="511"/>
      <c r="H2176" s="198"/>
      <c r="J2176" s="300"/>
      <c r="K2176" s="300"/>
      <c r="L2176" s="300"/>
      <c r="M2176" s="300"/>
      <c r="N2176" s="300"/>
      <c r="O2176" s="300"/>
      <c r="P2176" s="300"/>
      <c r="Q2176" s="300"/>
      <c r="R2176" s="300"/>
    </row>
    <row r="2177" spans="1:18" s="47" customFormat="1" ht="15" customHeight="1">
      <c r="A2177" s="309"/>
      <c r="B2177" s="86"/>
      <c r="C2177" s="342"/>
      <c r="D2177" s="450"/>
      <c r="E2177" s="86"/>
      <c r="F2177" s="168"/>
      <c r="G2177" s="510"/>
      <c r="H2177" s="199"/>
      <c r="J2177" s="300"/>
      <c r="K2177" s="300"/>
      <c r="L2177" s="300"/>
      <c r="M2177" s="300"/>
      <c r="N2177" s="300"/>
      <c r="O2177" s="300"/>
      <c r="P2177" s="300"/>
      <c r="Q2177" s="300"/>
      <c r="R2177" s="300"/>
    </row>
    <row r="2178" spans="1:18" s="47" customFormat="1" ht="15" customHeight="1">
      <c r="A2178" s="310"/>
      <c r="B2178" s="94"/>
      <c r="C2178" s="343"/>
      <c r="D2178" s="449"/>
      <c r="E2178" s="478"/>
      <c r="F2178" s="453"/>
      <c r="G2178" s="511"/>
      <c r="H2178" s="198"/>
      <c r="J2178" s="300"/>
      <c r="K2178" s="300"/>
      <c r="L2178" s="300"/>
      <c r="M2178" s="300"/>
      <c r="N2178" s="300"/>
      <c r="O2178" s="300"/>
      <c r="P2178" s="300"/>
      <c r="Q2178" s="300"/>
      <c r="R2178" s="300"/>
    </row>
    <row r="2179" spans="1:18" s="47" customFormat="1" ht="15" customHeight="1">
      <c r="A2179" s="309"/>
      <c r="B2179" s="86"/>
      <c r="C2179" s="342"/>
      <c r="D2179" s="450"/>
      <c r="E2179" s="86"/>
      <c r="F2179" s="168"/>
      <c r="G2179" s="510"/>
      <c r="H2179" s="199"/>
      <c r="J2179" s="300"/>
      <c r="K2179" s="300"/>
      <c r="L2179" s="300"/>
      <c r="M2179" s="300"/>
      <c r="N2179" s="300"/>
      <c r="O2179" s="300"/>
      <c r="P2179" s="300"/>
      <c r="Q2179" s="300"/>
      <c r="R2179" s="300"/>
    </row>
    <row r="2180" spans="1:18" s="47" customFormat="1" ht="15" customHeight="1">
      <c r="A2180" s="310"/>
      <c r="B2180" s="94"/>
      <c r="C2180" s="343"/>
      <c r="D2180" s="449"/>
      <c r="E2180" s="478"/>
      <c r="F2180" s="453"/>
      <c r="G2180" s="511"/>
      <c r="H2180" s="198"/>
      <c r="J2180" s="300"/>
      <c r="K2180" s="300"/>
      <c r="L2180" s="300"/>
      <c r="M2180" s="300"/>
      <c r="N2180" s="300"/>
      <c r="O2180" s="300"/>
      <c r="P2180" s="300"/>
      <c r="Q2180" s="300"/>
      <c r="R2180" s="300"/>
    </row>
    <row r="2181" spans="1:18" s="47" customFormat="1" ht="15" customHeight="1">
      <c r="A2181" s="309"/>
      <c r="B2181" s="86"/>
      <c r="C2181" s="342"/>
      <c r="D2181" s="450"/>
      <c r="E2181" s="86"/>
      <c r="F2181" s="168"/>
      <c r="G2181" s="510"/>
      <c r="H2181" s="199"/>
      <c r="J2181" s="300"/>
      <c r="K2181" s="300"/>
      <c r="L2181" s="300"/>
      <c r="M2181" s="300"/>
      <c r="N2181" s="300"/>
      <c r="O2181" s="300"/>
      <c r="P2181" s="300"/>
      <c r="Q2181" s="300"/>
      <c r="R2181" s="300"/>
    </row>
    <row r="2182" spans="1:18" s="47" customFormat="1" ht="15" customHeight="1">
      <c r="A2182" s="310"/>
      <c r="B2182" s="94"/>
      <c r="C2182" s="343"/>
      <c r="D2182" s="167"/>
      <c r="E2182" s="95"/>
      <c r="F2182" s="453"/>
      <c r="G2182" s="511"/>
      <c r="H2182" s="198"/>
      <c r="J2182" s="300"/>
      <c r="K2182" s="300"/>
      <c r="L2182" s="300"/>
      <c r="M2182" s="300"/>
      <c r="N2182" s="300"/>
      <c r="O2182" s="300"/>
      <c r="P2182" s="300"/>
      <c r="Q2182" s="300"/>
      <c r="R2182" s="300"/>
    </row>
    <row r="2183" spans="1:18" s="47" customFormat="1" ht="15" customHeight="1">
      <c r="A2183" s="309"/>
      <c r="B2183" s="86"/>
      <c r="C2183" s="342"/>
      <c r="D2183" s="450"/>
      <c r="E2183" s="86"/>
      <c r="F2183" s="168"/>
      <c r="G2183" s="510"/>
      <c r="H2183" s="199"/>
      <c r="J2183" s="300"/>
      <c r="K2183" s="300"/>
      <c r="L2183" s="300"/>
      <c r="M2183" s="300"/>
      <c r="N2183" s="300"/>
      <c r="O2183" s="300"/>
      <c r="P2183" s="300"/>
      <c r="Q2183" s="300"/>
      <c r="R2183" s="300"/>
    </row>
    <row r="2184" spans="1:18" s="47" customFormat="1" ht="15" customHeight="1">
      <c r="A2184" s="310"/>
      <c r="B2184" s="94"/>
      <c r="C2184" s="343"/>
      <c r="D2184" s="449"/>
      <c r="E2184" s="478"/>
      <c r="F2184" s="453"/>
      <c r="G2184" s="511"/>
      <c r="H2184" s="198"/>
      <c r="J2184" s="300"/>
      <c r="K2184" s="300"/>
      <c r="L2184" s="300"/>
      <c r="M2184" s="300"/>
      <c r="N2184" s="300"/>
      <c r="O2184" s="300"/>
      <c r="P2184" s="300"/>
      <c r="Q2184" s="300"/>
      <c r="R2184" s="300"/>
    </row>
    <row r="2185" spans="1:18" s="47" customFormat="1" ht="15" customHeight="1">
      <c r="A2185" s="309"/>
      <c r="B2185" s="86"/>
      <c r="C2185" s="342"/>
      <c r="D2185" s="168"/>
      <c r="E2185" s="86"/>
      <c r="F2185" s="168"/>
      <c r="G2185" s="510"/>
      <c r="H2185" s="199"/>
      <c r="J2185" s="300"/>
      <c r="K2185" s="300"/>
      <c r="L2185" s="300"/>
      <c r="M2185" s="300"/>
      <c r="N2185" s="300"/>
      <c r="O2185" s="300"/>
      <c r="P2185" s="300"/>
      <c r="Q2185" s="300"/>
      <c r="R2185" s="300"/>
    </row>
    <row r="2186" spans="1:18" s="47" customFormat="1" ht="15" customHeight="1">
      <c r="A2186" s="310"/>
      <c r="B2186" s="94"/>
      <c r="C2186" s="343"/>
      <c r="D2186" s="449"/>
      <c r="E2186" s="478"/>
      <c r="F2186" s="453"/>
      <c r="G2186" s="511"/>
      <c r="H2186" s="198"/>
      <c r="J2186" s="300"/>
      <c r="K2186" s="300"/>
      <c r="L2186" s="300"/>
      <c r="M2186" s="300"/>
      <c r="N2186" s="300"/>
      <c r="O2186" s="300"/>
      <c r="P2186" s="300"/>
      <c r="Q2186" s="300"/>
      <c r="R2186" s="300"/>
    </row>
    <row r="2187" spans="1:18" s="47" customFormat="1" ht="15" customHeight="1">
      <c r="A2187" s="309"/>
      <c r="B2187" s="86"/>
      <c r="C2187" s="342"/>
      <c r="D2187" s="168"/>
      <c r="E2187" s="86"/>
      <c r="F2187" s="168"/>
      <c r="G2187" s="510"/>
      <c r="H2187" s="199"/>
      <c r="J2187" s="300"/>
      <c r="K2187" s="300"/>
      <c r="L2187" s="300"/>
      <c r="M2187" s="300"/>
      <c r="N2187" s="300"/>
      <c r="O2187" s="300"/>
      <c r="P2187" s="300"/>
      <c r="Q2187" s="300"/>
      <c r="R2187" s="300"/>
    </row>
    <row r="2188" spans="1:18" s="47" customFormat="1" ht="15" customHeight="1">
      <c r="A2188" s="310"/>
      <c r="B2188" s="94"/>
      <c r="C2188" s="343"/>
      <c r="D2188" s="449"/>
      <c r="E2188" s="478"/>
      <c r="F2188" s="453"/>
      <c r="G2188" s="511"/>
      <c r="H2188" s="198"/>
      <c r="J2188" s="300"/>
      <c r="K2188" s="300"/>
      <c r="L2188" s="300"/>
      <c r="M2188" s="300"/>
      <c r="N2188" s="300"/>
      <c r="O2188" s="300"/>
      <c r="P2188" s="300"/>
      <c r="Q2188" s="300"/>
      <c r="R2188" s="300"/>
    </row>
    <row r="2189" spans="1:18" s="47" customFormat="1" ht="15" customHeight="1">
      <c r="A2189" s="309"/>
      <c r="B2189" s="86"/>
      <c r="C2189" s="342"/>
      <c r="D2189" s="450"/>
      <c r="E2189" s="86"/>
      <c r="F2189" s="168"/>
      <c r="G2189" s="510"/>
      <c r="H2189" s="199"/>
      <c r="J2189" s="300"/>
      <c r="K2189" s="300"/>
      <c r="L2189" s="300"/>
      <c r="M2189" s="300"/>
      <c r="N2189" s="300"/>
      <c r="O2189" s="300"/>
      <c r="P2189" s="300"/>
      <c r="Q2189" s="300"/>
      <c r="R2189" s="300"/>
    </row>
    <row r="2190" spans="1:18" s="47" customFormat="1" ht="15" customHeight="1">
      <c r="A2190" s="310"/>
      <c r="B2190" s="94"/>
      <c r="C2190" s="123"/>
      <c r="D2190" s="452"/>
      <c r="E2190" s="478"/>
      <c r="F2190" s="453"/>
      <c r="G2190" s="511"/>
      <c r="H2190" s="198"/>
      <c r="J2190" s="300"/>
      <c r="K2190" s="300"/>
      <c r="L2190" s="300"/>
      <c r="M2190" s="300"/>
      <c r="N2190" s="300"/>
      <c r="O2190" s="300"/>
      <c r="P2190" s="300"/>
      <c r="Q2190" s="300"/>
      <c r="R2190" s="300"/>
    </row>
    <row r="2191" spans="1:18" s="47" customFormat="1" ht="15" customHeight="1">
      <c r="A2191" s="309"/>
      <c r="B2191" s="86"/>
      <c r="C2191" s="342"/>
      <c r="D2191" s="450"/>
      <c r="E2191" s="86"/>
      <c r="F2191" s="168"/>
      <c r="G2191" s="510"/>
      <c r="H2191" s="199"/>
      <c r="J2191" s="300"/>
      <c r="K2191" s="300"/>
      <c r="L2191" s="300"/>
      <c r="M2191" s="300"/>
      <c r="N2191" s="300"/>
      <c r="O2191" s="300"/>
      <c r="P2191" s="300"/>
      <c r="Q2191" s="300"/>
      <c r="R2191" s="300"/>
    </row>
    <row r="2192" spans="1:18" s="47" customFormat="1" ht="15" customHeight="1">
      <c r="A2192" s="310"/>
      <c r="B2192" s="94"/>
      <c r="C2192" s="343"/>
      <c r="D2192" s="453"/>
      <c r="E2192" s="476"/>
      <c r="F2192" s="453"/>
      <c r="G2192" s="511"/>
      <c r="H2192" s="198"/>
      <c r="J2192" s="300"/>
      <c r="K2192" s="300"/>
      <c r="L2192" s="300"/>
      <c r="M2192" s="300"/>
      <c r="N2192" s="300"/>
      <c r="O2192" s="300"/>
      <c r="P2192" s="300"/>
      <c r="Q2192" s="300"/>
      <c r="R2192" s="300"/>
    </row>
    <row r="2193" spans="1:18" s="47" customFormat="1" ht="15" customHeight="1">
      <c r="A2193" s="309"/>
      <c r="B2193" s="86"/>
      <c r="C2193" s="342"/>
      <c r="D2193" s="450"/>
      <c r="E2193" s="86"/>
      <c r="F2193" s="168"/>
      <c r="G2193" s="510"/>
      <c r="H2193" s="199"/>
      <c r="J2193" s="300"/>
      <c r="K2193" s="300"/>
      <c r="L2193" s="300"/>
      <c r="M2193" s="300"/>
      <c r="N2193" s="300"/>
      <c r="O2193" s="300"/>
      <c r="P2193" s="300"/>
      <c r="Q2193" s="300"/>
      <c r="R2193" s="300"/>
    </row>
    <row r="2194" spans="1:18" s="47" customFormat="1" ht="15" customHeight="1">
      <c r="A2194" s="311"/>
      <c r="B2194" s="97" t="s">
        <v>556</v>
      </c>
      <c r="C2194" s="344"/>
      <c r="D2194" s="447"/>
      <c r="E2194" s="93"/>
      <c r="F2194" s="166"/>
      <c r="G2194" s="512"/>
      <c r="H2194" s="197"/>
      <c r="J2194" s="300"/>
      <c r="K2194" s="300"/>
      <c r="L2194" s="300"/>
      <c r="M2194" s="300"/>
      <c r="N2194" s="300"/>
      <c r="O2194" s="300"/>
      <c r="P2194" s="300"/>
      <c r="Q2194" s="300"/>
      <c r="R2194" s="300"/>
    </row>
    <row r="2195" spans="1:18" s="47" customFormat="1" ht="15" customHeight="1">
      <c r="A2195" s="309"/>
      <c r="B2195" s="86"/>
      <c r="C2195" s="342"/>
      <c r="D2195" s="450"/>
      <c r="E2195" s="86"/>
      <c r="F2195" s="168"/>
      <c r="G2195" s="510"/>
      <c r="H2195" s="199"/>
      <c r="J2195" s="300"/>
      <c r="K2195" s="300"/>
      <c r="L2195" s="300"/>
      <c r="M2195" s="300"/>
      <c r="N2195" s="300"/>
      <c r="O2195" s="300"/>
      <c r="P2195" s="300"/>
      <c r="Q2195" s="300"/>
      <c r="R2195" s="300"/>
    </row>
    <row r="2196" spans="1:18" s="47" customFormat="1" ht="15" customHeight="1">
      <c r="A2196" s="314"/>
      <c r="B2196" s="335"/>
      <c r="C2196" s="345"/>
      <c r="D2196" s="454"/>
      <c r="E2196" s="329"/>
      <c r="F2196" s="490"/>
      <c r="G2196" s="514"/>
      <c r="H2196" s="530"/>
      <c r="J2196" s="300"/>
      <c r="K2196" s="300"/>
      <c r="L2196" s="300"/>
      <c r="M2196" s="300"/>
      <c r="N2196" s="300"/>
      <c r="O2196" s="300"/>
      <c r="P2196" s="300"/>
      <c r="Q2196" s="300"/>
      <c r="R2196" s="300"/>
    </row>
    <row r="2197" spans="1:18" s="47" customFormat="1" ht="15" customHeight="1">
      <c r="A2197" s="305"/>
      <c r="B2197" s="327"/>
      <c r="C2197" s="350"/>
      <c r="D2197" s="371"/>
      <c r="E2197" s="473"/>
      <c r="F2197" s="488"/>
      <c r="G2197" s="506"/>
      <c r="H2197" s="535"/>
      <c r="J2197" s="300"/>
      <c r="K2197" s="300"/>
      <c r="L2197" s="300"/>
      <c r="M2197" s="300"/>
      <c r="N2197" s="300"/>
      <c r="O2197" s="300"/>
      <c r="P2197" s="300"/>
      <c r="Q2197" s="300"/>
      <c r="R2197" s="300"/>
    </row>
    <row r="2198" spans="1:18" s="47" customFormat="1" ht="15" customHeight="1">
      <c r="A2198" s="306" t="s">
        <v>915</v>
      </c>
      <c r="B2198" s="94" t="s">
        <v>721</v>
      </c>
      <c r="C2198" s="351"/>
      <c r="D2198" s="372"/>
      <c r="E2198" s="474"/>
      <c r="F2198" s="489"/>
      <c r="G2198" s="507"/>
      <c r="H2198" s="536"/>
      <c r="J2198" s="300"/>
      <c r="K2198" s="300"/>
      <c r="L2198" s="300"/>
      <c r="M2198" s="300"/>
      <c r="N2198" s="300"/>
      <c r="O2198" s="300"/>
      <c r="P2198" s="300"/>
      <c r="Q2198" s="300"/>
      <c r="R2198" s="300"/>
    </row>
    <row r="2199" spans="1:18" s="47" customFormat="1" ht="15" customHeight="1">
      <c r="A2199" s="307"/>
      <c r="B2199" s="86"/>
      <c r="C2199" s="86"/>
      <c r="D2199" s="139"/>
      <c r="E2199" s="97"/>
      <c r="F2199" s="168"/>
      <c r="G2199" s="179"/>
      <c r="H2199" s="537"/>
      <c r="J2199" s="300"/>
      <c r="K2199" s="300"/>
      <c r="L2199" s="300"/>
      <c r="M2199" s="300"/>
      <c r="N2199" s="300"/>
      <c r="O2199" s="300"/>
      <c r="P2199" s="300"/>
      <c r="Q2199" s="300"/>
      <c r="R2199" s="300"/>
    </row>
    <row r="2200" spans="1:18" s="47" customFormat="1" ht="15" customHeight="1">
      <c r="A2200" s="308"/>
      <c r="B2200" s="94"/>
      <c r="C2200" s="96"/>
      <c r="D2200" s="140"/>
      <c r="E2200" s="95"/>
      <c r="F2200" s="167"/>
      <c r="G2200" s="178"/>
      <c r="H2200" s="538"/>
      <c r="J2200" s="300"/>
      <c r="K2200" s="300"/>
      <c r="L2200" s="300"/>
      <c r="M2200" s="300"/>
      <c r="N2200" s="300"/>
      <c r="O2200" s="300"/>
      <c r="P2200" s="300"/>
      <c r="Q2200" s="300"/>
      <c r="R2200" s="300"/>
    </row>
    <row r="2201" spans="1:18" s="47" customFormat="1" ht="15" customHeight="1">
      <c r="A2201" s="307"/>
      <c r="B2201" s="86"/>
      <c r="C2201" s="86"/>
      <c r="D2201" s="139"/>
      <c r="E2201" s="97"/>
      <c r="F2201" s="168"/>
      <c r="G2201" s="179"/>
      <c r="H2201" s="537"/>
      <c r="J2201" s="300"/>
      <c r="K2201" s="300"/>
      <c r="L2201" s="300"/>
      <c r="M2201" s="300"/>
      <c r="N2201" s="300"/>
      <c r="O2201" s="300"/>
      <c r="P2201" s="300"/>
      <c r="Q2201" s="300"/>
      <c r="R2201" s="300"/>
    </row>
    <row r="2202" spans="1:18" s="47" customFormat="1" ht="15" customHeight="1">
      <c r="A2202" s="306">
        <v>1</v>
      </c>
      <c r="B2202" s="94" t="s">
        <v>358</v>
      </c>
      <c r="C2202" s="96"/>
      <c r="D2202" s="149">
        <v>1</v>
      </c>
      <c r="E2202" s="95" t="s">
        <v>253</v>
      </c>
      <c r="F2202" s="167"/>
      <c r="G2202" s="178"/>
      <c r="H2202" s="538"/>
      <c r="J2202" s="300"/>
      <c r="K2202" s="300"/>
      <c r="L2202" s="300"/>
      <c r="M2202" s="300"/>
      <c r="N2202" s="300"/>
      <c r="O2202" s="300"/>
      <c r="P2202" s="300"/>
      <c r="Q2202" s="300"/>
      <c r="R2202" s="300"/>
    </row>
    <row r="2203" spans="1:18" s="47" customFormat="1" ht="15" customHeight="1">
      <c r="A2203" s="307"/>
      <c r="B2203" s="86"/>
      <c r="C2203" s="86"/>
      <c r="D2203" s="139"/>
      <c r="E2203" s="97"/>
      <c r="F2203" s="168"/>
      <c r="G2203" s="179"/>
      <c r="H2203" s="537"/>
      <c r="J2203" s="300"/>
      <c r="K2203" s="300"/>
      <c r="L2203" s="300"/>
      <c r="M2203" s="300"/>
      <c r="N2203" s="300"/>
      <c r="O2203" s="300"/>
      <c r="P2203" s="300"/>
      <c r="Q2203" s="300"/>
      <c r="R2203" s="300"/>
    </row>
    <row r="2204" spans="1:18" s="47" customFormat="1" ht="15" customHeight="1">
      <c r="A2204" s="306"/>
      <c r="B2204" s="94"/>
      <c r="C2204" s="96"/>
      <c r="D2204" s="140"/>
      <c r="E2204" s="95"/>
      <c r="F2204" s="167"/>
      <c r="G2204" s="178"/>
      <c r="H2204" s="538"/>
      <c r="J2204" s="300"/>
      <c r="K2204" s="300"/>
      <c r="L2204" s="300"/>
      <c r="M2204" s="300"/>
      <c r="N2204" s="300"/>
      <c r="O2204" s="300"/>
      <c r="P2204" s="300"/>
      <c r="Q2204" s="300"/>
      <c r="R2204" s="300"/>
    </row>
    <row r="2205" spans="1:18" s="47" customFormat="1" ht="15" customHeight="1">
      <c r="A2205" s="307"/>
      <c r="B2205" s="86"/>
      <c r="C2205" s="86"/>
      <c r="D2205" s="139"/>
      <c r="E2205" s="97"/>
      <c r="F2205" s="168"/>
      <c r="G2205" s="179"/>
      <c r="H2205" s="537"/>
      <c r="J2205" s="300"/>
      <c r="K2205" s="300"/>
      <c r="L2205" s="300"/>
      <c r="M2205" s="300"/>
      <c r="N2205" s="300"/>
      <c r="O2205" s="300"/>
      <c r="P2205" s="300"/>
      <c r="Q2205" s="300"/>
      <c r="R2205" s="300"/>
    </row>
    <row r="2206" spans="1:18" s="47" customFormat="1" ht="15" customHeight="1">
      <c r="A2206" s="306"/>
      <c r="B2206" s="94"/>
      <c r="C2206" s="96"/>
      <c r="D2206" s="140"/>
      <c r="E2206" s="95"/>
      <c r="F2206" s="167"/>
      <c r="G2206" s="178"/>
      <c r="H2206" s="538"/>
      <c r="J2206" s="300"/>
      <c r="K2206" s="300"/>
      <c r="L2206" s="300"/>
      <c r="M2206" s="300"/>
      <c r="N2206" s="300"/>
      <c r="O2206" s="300"/>
      <c r="P2206" s="300"/>
      <c r="Q2206" s="300"/>
      <c r="R2206" s="300"/>
    </row>
    <row r="2207" spans="1:18" s="47" customFormat="1" ht="15" customHeight="1">
      <c r="A2207" s="221"/>
      <c r="B2207" s="230"/>
      <c r="C2207" s="230"/>
      <c r="D2207" s="373"/>
      <c r="E2207" s="230"/>
      <c r="F2207" s="168"/>
      <c r="G2207" s="179"/>
      <c r="H2207" s="537"/>
      <c r="J2207" s="300"/>
      <c r="K2207" s="300"/>
      <c r="L2207" s="300"/>
      <c r="M2207" s="300"/>
      <c r="N2207" s="300"/>
      <c r="O2207" s="300"/>
      <c r="P2207" s="300"/>
      <c r="Q2207" s="300"/>
      <c r="R2207" s="300"/>
    </row>
    <row r="2208" spans="1:18" s="47" customFormat="1" ht="15" customHeight="1">
      <c r="A2208" s="221"/>
      <c r="B2208" s="105"/>
      <c r="C2208" s="105"/>
      <c r="D2208" s="470"/>
      <c r="E2208" s="268"/>
      <c r="F2208" s="167"/>
      <c r="G2208" s="178"/>
      <c r="H2208" s="538"/>
      <c r="J2208" s="300"/>
      <c r="K2208" s="300"/>
      <c r="L2208" s="300"/>
      <c r="M2208" s="300"/>
      <c r="N2208" s="300"/>
      <c r="O2208" s="300"/>
      <c r="P2208" s="300"/>
      <c r="Q2208" s="300"/>
      <c r="R2208" s="300"/>
    </row>
    <row r="2209" spans="1:18" s="47" customFormat="1" ht="15" customHeight="1">
      <c r="A2209" s="307"/>
      <c r="B2209" s="86"/>
      <c r="C2209" s="86"/>
      <c r="D2209" s="139"/>
      <c r="E2209" s="97"/>
      <c r="F2209" s="168"/>
      <c r="G2209" s="179"/>
      <c r="H2209" s="537"/>
      <c r="J2209" s="300"/>
      <c r="K2209" s="300"/>
      <c r="L2209" s="300"/>
      <c r="M2209" s="300"/>
      <c r="N2209" s="300"/>
      <c r="O2209" s="300"/>
      <c r="P2209" s="300"/>
      <c r="Q2209" s="300"/>
      <c r="R2209" s="300"/>
    </row>
    <row r="2210" spans="1:18" s="47" customFormat="1" ht="15" customHeight="1">
      <c r="A2210" s="306"/>
      <c r="B2210" s="94"/>
      <c r="C2210" s="96"/>
      <c r="D2210" s="140"/>
      <c r="E2210" s="95"/>
      <c r="F2210" s="167"/>
      <c r="G2210" s="178"/>
      <c r="H2210" s="538"/>
      <c r="J2210" s="300"/>
      <c r="K2210" s="300"/>
      <c r="L2210" s="300"/>
      <c r="M2210" s="300"/>
      <c r="N2210" s="300"/>
      <c r="O2210" s="300"/>
      <c r="P2210" s="300"/>
      <c r="Q2210" s="300"/>
      <c r="R2210" s="300"/>
    </row>
    <row r="2211" spans="1:18" s="47" customFormat="1" ht="15" customHeight="1">
      <c r="A2211" s="307"/>
      <c r="B2211" s="86"/>
      <c r="C2211" s="86"/>
      <c r="D2211" s="139"/>
      <c r="E2211" s="97"/>
      <c r="F2211" s="168"/>
      <c r="G2211" s="179"/>
      <c r="H2211" s="537"/>
      <c r="J2211" s="300"/>
      <c r="K2211" s="300"/>
      <c r="L2211" s="300"/>
      <c r="M2211" s="300"/>
      <c r="N2211" s="300"/>
      <c r="O2211" s="300"/>
      <c r="P2211" s="300"/>
      <c r="Q2211" s="300"/>
      <c r="R2211" s="300"/>
    </row>
    <row r="2212" spans="1:18" s="47" customFormat="1" ht="15" customHeight="1">
      <c r="A2212" s="306"/>
      <c r="B2212" s="94"/>
      <c r="C2212" s="96"/>
      <c r="D2212" s="140"/>
      <c r="E2212" s="95"/>
      <c r="F2212" s="167"/>
      <c r="G2212" s="178"/>
      <c r="H2212" s="538"/>
      <c r="J2212" s="300"/>
      <c r="K2212" s="300"/>
      <c r="L2212" s="300"/>
      <c r="M2212" s="300"/>
      <c r="N2212" s="300"/>
      <c r="O2212" s="300"/>
      <c r="P2212" s="300"/>
      <c r="Q2212" s="300"/>
      <c r="R2212" s="300"/>
    </row>
    <row r="2213" spans="1:18" s="47" customFormat="1" ht="15" customHeight="1">
      <c r="A2213" s="307"/>
      <c r="B2213" s="86"/>
      <c r="C2213" s="86"/>
      <c r="D2213" s="139"/>
      <c r="E2213" s="97"/>
      <c r="F2213" s="166"/>
      <c r="G2213" s="177"/>
      <c r="H2213" s="539"/>
      <c r="J2213" s="300"/>
      <c r="K2213" s="300"/>
      <c r="L2213" s="300"/>
      <c r="M2213" s="300"/>
      <c r="N2213" s="300"/>
      <c r="O2213" s="300"/>
      <c r="P2213" s="300"/>
      <c r="Q2213" s="300"/>
      <c r="R2213" s="300"/>
    </row>
    <row r="2214" spans="1:18" s="47" customFormat="1" ht="15" customHeight="1">
      <c r="A2214" s="306"/>
      <c r="B2214" s="94"/>
      <c r="C2214" s="96"/>
      <c r="D2214" s="140"/>
      <c r="E2214" s="95"/>
      <c r="F2214" s="166"/>
      <c r="G2214" s="177"/>
      <c r="H2214" s="539"/>
      <c r="J2214" s="300"/>
      <c r="K2214" s="300"/>
      <c r="L2214" s="300"/>
      <c r="M2214" s="300"/>
      <c r="N2214" s="300"/>
      <c r="O2214" s="300"/>
      <c r="P2214" s="300"/>
      <c r="Q2214" s="300"/>
      <c r="R2214" s="300"/>
    </row>
    <row r="2215" spans="1:18" s="47" customFormat="1" ht="15" customHeight="1">
      <c r="A2215" s="313"/>
      <c r="B2215" s="93"/>
      <c r="C2215" s="334"/>
      <c r="D2215" s="382"/>
      <c r="E2215" s="97"/>
      <c r="F2215" s="168"/>
      <c r="G2215" s="179"/>
      <c r="H2215" s="537"/>
      <c r="J2215" s="300"/>
      <c r="K2215" s="300"/>
      <c r="L2215" s="300"/>
      <c r="M2215" s="300"/>
      <c r="N2215" s="300"/>
      <c r="O2215" s="300"/>
      <c r="P2215" s="300"/>
      <c r="Q2215" s="300"/>
      <c r="R2215" s="300"/>
    </row>
    <row r="2216" spans="1:18" s="47" customFormat="1" ht="15" customHeight="1">
      <c r="A2216" s="313"/>
      <c r="B2216" s="94"/>
      <c r="C2216" s="96"/>
      <c r="D2216" s="140"/>
      <c r="E2216" s="95"/>
      <c r="F2216" s="167"/>
      <c r="G2216" s="178"/>
      <c r="H2216" s="538"/>
      <c r="J2216" s="300"/>
      <c r="K2216" s="300"/>
      <c r="L2216" s="300"/>
      <c r="M2216" s="300"/>
      <c r="N2216" s="300"/>
      <c r="O2216" s="300"/>
      <c r="P2216" s="300"/>
      <c r="Q2216" s="300"/>
      <c r="R2216" s="300"/>
    </row>
    <row r="2217" spans="1:18" s="47" customFormat="1" ht="15" customHeight="1">
      <c r="A2217" s="307"/>
      <c r="B2217" s="86"/>
      <c r="C2217" s="86"/>
      <c r="D2217" s="139"/>
      <c r="E2217" s="97"/>
      <c r="F2217" s="168"/>
      <c r="G2217" s="179"/>
      <c r="H2217" s="537"/>
      <c r="J2217" s="300"/>
      <c r="K2217" s="300"/>
      <c r="L2217" s="300"/>
      <c r="M2217" s="300"/>
      <c r="N2217" s="300"/>
      <c r="O2217" s="300"/>
      <c r="P2217" s="300"/>
      <c r="Q2217" s="300"/>
      <c r="R2217" s="300"/>
    </row>
    <row r="2218" spans="1:18" s="47" customFormat="1" ht="15" customHeight="1">
      <c r="A2218" s="306"/>
      <c r="B2218" s="94"/>
      <c r="C2218" s="96"/>
      <c r="D2218" s="140"/>
      <c r="E2218" s="95"/>
      <c r="F2218" s="167"/>
      <c r="G2218" s="178"/>
      <c r="H2218" s="538"/>
      <c r="J2218" s="300"/>
      <c r="K2218" s="300"/>
      <c r="L2218" s="300"/>
      <c r="M2218" s="300"/>
      <c r="N2218" s="300"/>
      <c r="O2218" s="300"/>
      <c r="P2218" s="300"/>
      <c r="Q2218" s="300"/>
      <c r="R2218" s="300"/>
    </row>
    <row r="2219" spans="1:18" s="47" customFormat="1" ht="15" customHeight="1">
      <c r="A2219" s="307"/>
      <c r="B2219" s="86"/>
      <c r="C2219" s="86"/>
      <c r="D2219" s="139"/>
      <c r="E2219" s="97"/>
      <c r="F2219" s="168"/>
      <c r="G2219" s="179"/>
      <c r="H2219" s="537"/>
      <c r="J2219" s="300"/>
      <c r="K2219" s="300"/>
      <c r="L2219" s="300"/>
      <c r="M2219" s="300"/>
      <c r="N2219" s="300"/>
      <c r="O2219" s="300"/>
      <c r="P2219" s="300"/>
      <c r="Q2219" s="300"/>
      <c r="R2219" s="300"/>
    </row>
    <row r="2220" spans="1:18" s="47" customFormat="1" ht="15" customHeight="1">
      <c r="A2220" s="306"/>
      <c r="B2220" s="94"/>
      <c r="C2220" s="96"/>
      <c r="D2220" s="140"/>
      <c r="E2220" s="95"/>
      <c r="F2220" s="167"/>
      <c r="G2220" s="178"/>
      <c r="H2220" s="538"/>
      <c r="J2220" s="300"/>
      <c r="K2220" s="300"/>
      <c r="L2220" s="300"/>
      <c r="M2220" s="300"/>
      <c r="N2220" s="300"/>
      <c r="O2220" s="300"/>
      <c r="P2220" s="300"/>
      <c r="Q2220" s="300"/>
      <c r="R2220" s="300"/>
    </row>
    <row r="2221" spans="1:18" s="47" customFormat="1" ht="15" customHeight="1">
      <c r="A2221" s="307"/>
      <c r="B2221" s="86"/>
      <c r="C2221" s="86"/>
      <c r="D2221" s="139"/>
      <c r="E2221" s="97"/>
      <c r="F2221" s="168"/>
      <c r="G2221" s="179"/>
      <c r="H2221" s="537"/>
      <c r="J2221" s="300"/>
      <c r="K2221" s="300"/>
      <c r="L2221" s="300"/>
      <c r="M2221" s="300"/>
      <c r="N2221" s="300"/>
      <c r="O2221" s="300"/>
      <c r="P2221" s="300"/>
      <c r="Q2221" s="300"/>
      <c r="R2221" s="300"/>
    </row>
    <row r="2222" spans="1:18" s="47" customFormat="1" ht="15" customHeight="1">
      <c r="A2222" s="306"/>
      <c r="B2222" s="94"/>
      <c r="C2222" s="96"/>
      <c r="D2222" s="140"/>
      <c r="E2222" s="95"/>
      <c r="F2222" s="167"/>
      <c r="G2222" s="178"/>
      <c r="H2222" s="538"/>
      <c r="J2222" s="300"/>
      <c r="K2222" s="300"/>
      <c r="L2222" s="300"/>
      <c r="M2222" s="300"/>
      <c r="N2222" s="300"/>
      <c r="O2222" s="300"/>
      <c r="P2222" s="300"/>
      <c r="Q2222" s="300"/>
      <c r="R2222" s="300"/>
    </row>
    <row r="2223" spans="1:18" s="47" customFormat="1" ht="15" customHeight="1">
      <c r="A2223" s="307"/>
      <c r="B2223" s="86"/>
      <c r="C2223" s="86"/>
      <c r="D2223" s="139"/>
      <c r="E2223" s="97"/>
      <c r="F2223" s="168"/>
      <c r="G2223" s="179"/>
      <c r="H2223" s="537"/>
      <c r="J2223" s="300"/>
      <c r="K2223" s="300"/>
      <c r="L2223" s="300"/>
      <c r="M2223" s="300"/>
      <c r="N2223" s="300"/>
      <c r="O2223" s="300"/>
      <c r="P2223" s="300"/>
      <c r="Q2223" s="300"/>
      <c r="R2223" s="300"/>
    </row>
    <row r="2224" spans="1:18" s="47" customFormat="1" ht="15" customHeight="1">
      <c r="A2224" s="306"/>
      <c r="B2224" s="94"/>
      <c r="C2224" s="96"/>
      <c r="D2224" s="140"/>
      <c r="E2224" s="95"/>
      <c r="F2224" s="167"/>
      <c r="G2224" s="178"/>
      <c r="H2224" s="538"/>
      <c r="J2224" s="300"/>
      <c r="K2224" s="300"/>
      <c r="L2224" s="300"/>
      <c r="M2224" s="300"/>
      <c r="N2224" s="300"/>
      <c r="O2224" s="300"/>
      <c r="P2224" s="300"/>
      <c r="Q2224" s="300"/>
      <c r="R2224" s="300"/>
    </row>
    <row r="2225" spans="1:18" s="47" customFormat="1" ht="15" customHeight="1">
      <c r="A2225" s="313"/>
      <c r="B2225" s="333"/>
      <c r="C2225" s="334"/>
      <c r="D2225" s="388"/>
      <c r="E2225" s="98"/>
      <c r="F2225" s="166"/>
      <c r="G2225" s="177"/>
      <c r="H2225" s="539"/>
      <c r="J2225" s="300"/>
      <c r="K2225" s="300"/>
      <c r="L2225" s="300"/>
      <c r="M2225" s="300"/>
      <c r="N2225" s="300"/>
      <c r="O2225" s="300"/>
      <c r="P2225" s="300"/>
      <c r="Q2225" s="300"/>
      <c r="R2225" s="300"/>
    </row>
    <row r="2226" spans="1:18" s="47" customFormat="1" ht="15" customHeight="1">
      <c r="A2226" s="313"/>
      <c r="B2226" s="94"/>
      <c r="C2226" s="334"/>
      <c r="D2226" s="140"/>
      <c r="E2226" s="95"/>
      <c r="F2226" s="166"/>
      <c r="G2226" s="177"/>
      <c r="H2226" s="539"/>
      <c r="J2226" s="300"/>
      <c r="K2226" s="300"/>
      <c r="L2226" s="300"/>
      <c r="M2226" s="300"/>
      <c r="N2226" s="300"/>
      <c r="O2226" s="300"/>
      <c r="P2226" s="300"/>
      <c r="Q2226" s="300"/>
      <c r="R2226" s="300"/>
    </row>
    <row r="2227" spans="1:18" s="47" customFormat="1" ht="15" customHeight="1">
      <c r="A2227" s="307"/>
      <c r="B2227" s="86"/>
      <c r="C2227" s="86"/>
      <c r="D2227" s="139"/>
      <c r="E2227" s="97"/>
      <c r="F2227" s="168"/>
      <c r="G2227" s="179"/>
      <c r="H2227" s="537"/>
      <c r="J2227" s="300"/>
      <c r="K2227" s="300"/>
      <c r="L2227" s="300"/>
      <c r="M2227" s="300"/>
      <c r="N2227" s="300"/>
      <c r="O2227" s="300"/>
      <c r="P2227" s="300"/>
      <c r="Q2227" s="300"/>
      <c r="R2227" s="300"/>
    </row>
    <row r="2228" spans="1:18" s="47" customFormat="1" ht="15" customHeight="1">
      <c r="A2228" s="306"/>
      <c r="B2228" s="94"/>
      <c r="C2228" s="96"/>
      <c r="D2228" s="140"/>
      <c r="E2228" s="95"/>
      <c r="F2228" s="167"/>
      <c r="G2228" s="178"/>
      <c r="H2228" s="538"/>
      <c r="J2228" s="300"/>
      <c r="K2228" s="300"/>
      <c r="L2228" s="300"/>
      <c r="M2228" s="300"/>
      <c r="N2228" s="300"/>
      <c r="O2228" s="300"/>
      <c r="P2228" s="300"/>
      <c r="Q2228" s="300"/>
      <c r="R2228" s="300"/>
    </row>
    <row r="2229" spans="1:18" s="47" customFormat="1" ht="15" customHeight="1">
      <c r="A2229" s="307"/>
      <c r="B2229" s="333"/>
      <c r="C2229" s="86"/>
      <c r="D2229" s="139"/>
      <c r="E2229" s="97"/>
      <c r="F2229" s="166"/>
      <c r="G2229" s="179"/>
      <c r="H2229" s="540"/>
      <c r="J2229" s="300"/>
      <c r="K2229" s="300"/>
      <c r="L2229" s="300"/>
      <c r="M2229" s="300"/>
      <c r="N2229" s="300"/>
      <c r="O2229" s="300"/>
      <c r="P2229" s="300"/>
      <c r="Q2229" s="300"/>
      <c r="R2229" s="300"/>
    </row>
    <row r="2230" spans="1:18" s="47" customFormat="1" ht="15" customHeight="1">
      <c r="A2230" s="306"/>
      <c r="B2230" s="95" t="s">
        <v>319</v>
      </c>
      <c r="C2230" s="96"/>
      <c r="D2230" s="140"/>
      <c r="E2230" s="95"/>
      <c r="F2230" s="167"/>
      <c r="G2230" s="178"/>
      <c r="H2230" s="541"/>
      <c r="J2230" s="300"/>
      <c r="K2230" s="300"/>
      <c r="L2230" s="300"/>
      <c r="M2230" s="300"/>
      <c r="N2230" s="300"/>
      <c r="O2230" s="300"/>
      <c r="P2230" s="300"/>
      <c r="Q2230" s="300"/>
      <c r="R2230" s="300"/>
    </row>
    <row r="2231" spans="1:18" s="47" customFormat="1" ht="15" customHeight="1">
      <c r="A2231" s="75"/>
      <c r="B2231" s="97"/>
      <c r="C2231" s="334"/>
      <c r="D2231" s="382"/>
      <c r="E2231" s="97"/>
      <c r="F2231" s="166"/>
      <c r="G2231" s="177"/>
      <c r="H2231" s="539"/>
      <c r="J2231" s="300"/>
      <c r="K2231" s="300"/>
      <c r="L2231" s="300"/>
      <c r="M2231" s="300"/>
      <c r="N2231" s="300"/>
      <c r="O2231" s="300"/>
      <c r="P2231" s="300"/>
      <c r="Q2231" s="300"/>
      <c r="R2231" s="300"/>
    </row>
    <row r="2232" spans="1:18" s="47" customFormat="1" ht="15" customHeight="1">
      <c r="A2232" s="317"/>
      <c r="B2232" s="335"/>
      <c r="C2232" s="353"/>
      <c r="D2232" s="407"/>
      <c r="E2232" s="335"/>
      <c r="F2232" s="490"/>
      <c r="G2232" s="508"/>
      <c r="H2232" s="542"/>
      <c r="J2232" s="300"/>
      <c r="K2232" s="300"/>
      <c r="L2232" s="300"/>
      <c r="M2232" s="300"/>
      <c r="N2232" s="300"/>
      <c r="O2232" s="300"/>
      <c r="P2232" s="300"/>
      <c r="Q2232" s="300"/>
      <c r="R2232" s="300"/>
    </row>
    <row r="2233" spans="1:18" s="47" customFormat="1" ht="15" customHeight="1">
      <c r="A2233" s="318"/>
      <c r="B2233" s="327"/>
      <c r="C2233" s="354"/>
      <c r="D2233" s="408"/>
      <c r="E2233" s="327"/>
      <c r="F2233" s="492"/>
      <c r="G2233" s="516"/>
      <c r="H2233" s="532"/>
      <c r="J2233" s="300"/>
      <c r="K2233" s="300"/>
      <c r="L2233" s="300"/>
      <c r="M2233" s="300"/>
      <c r="N2233" s="300"/>
      <c r="O2233" s="300"/>
      <c r="P2233" s="300"/>
      <c r="Q2233" s="300"/>
      <c r="R2233" s="300"/>
    </row>
    <row r="2234" spans="1:18" s="47" customFormat="1" ht="15" customHeight="1">
      <c r="A2234" s="311">
        <v>1</v>
      </c>
      <c r="B2234" s="94" t="s">
        <v>36</v>
      </c>
      <c r="C2234" s="344"/>
      <c r="D2234" s="387"/>
      <c r="E2234" s="93"/>
      <c r="F2234" s="166"/>
      <c r="G2234" s="512"/>
      <c r="H2234" s="197"/>
      <c r="J2234" s="300"/>
      <c r="K2234" s="300"/>
      <c r="L2234" s="300"/>
      <c r="M2234" s="300"/>
      <c r="N2234" s="300"/>
      <c r="O2234" s="300"/>
      <c r="P2234" s="300"/>
      <c r="Q2234" s="300"/>
      <c r="R2234" s="300"/>
    </row>
    <row r="2235" spans="1:18" s="47" customFormat="1" ht="15" customHeight="1">
      <c r="A2235" s="309"/>
      <c r="B2235" s="86"/>
      <c r="C2235" s="342"/>
      <c r="D2235" s="378"/>
      <c r="E2235" s="86"/>
      <c r="F2235" s="168"/>
      <c r="G2235" s="510"/>
      <c r="H2235" s="199"/>
      <c r="J2235" s="300"/>
      <c r="K2235" s="300"/>
      <c r="L2235" s="300"/>
      <c r="M2235" s="300"/>
      <c r="N2235" s="300"/>
      <c r="O2235" s="300"/>
      <c r="P2235" s="300"/>
      <c r="Q2235" s="300"/>
      <c r="R2235" s="300"/>
    </row>
    <row r="2236" spans="1:18" s="47" customFormat="1" ht="15" customHeight="1">
      <c r="A2236" s="310"/>
      <c r="B2236" s="94" t="s">
        <v>820</v>
      </c>
      <c r="C2236" s="343"/>
      <c r="D2236" s="393"/>
      <c r="E2236" s="478"/>
      <c r="F2236" s="453"/>
      <c r="G2236" s="511"/>
      <c r="H2236" s="198"/>
      <c r="J2236" s="300"/>
      <c r="K2236" s="300"/>
      <c r="L2236" s="300"/>
      <c r="M2236" s="300"/>
      <c r="N2236" s="300"/>
      <c r="O2236" s="300"/>
      <c r="P2236" s="300"/>
      <c r="Q2236" s="300"/>
      <c r="R2236" s="300"/>
    </row>
    <row r="2237" spans="1:18" s="47" customFormat="1" ht="15" customHeight="1">
      <c r="A2237" s="309"/>
      <c r="B2237" s="86"/>
      <c r="C2237" s="342"/>
      <c r="D2237" s="378"/>
      <c r="E2237" s="86"/>
      <c r="F2237" s="168"/>
      <c r="G2237" s="510"/>
      <c r="H2237" s="199"/>
      <c r="J2237" s="300"/>
      <c r="K2237" s="300"/>
      <c r="L2237" s="300"/>
      <c r="M2237" s="300"/>
      <c r="N2237" s="300"/>
      <c r="O2237" s="300"/>
      <c r="P2237" s="300"/>
      <c r="Q2237" s="300"/>
      <c r="R2237" s="300"/>
    </row>
    <row r="2238" spans="1:18" s="47" customFormat="1" ht="15" customHeight="1">
      <c r="A2238" s="310"/>
      <c r="B2238" s="94" t="s">
        <v>96</v>
      </c>
      <c r="C2238" s="344" t="s">
        <v>708</v>
      </c>
      <c r="D2238" s="393">
        <v>196</v>
      </c>
      <c r="E2238" s="478" t="s">
        <v>714</v>
      </c>
      <c r="F2238" s="453"/>
      <c r="G2238" s="511"/>
      <c r="H2238" s="198"/>
      <c r="J2238" s="300"/>
      <c r="K2238" s="300"/>
      <c r="L2238" s="300"/>
      <c r="M2238" s="300"/>
      <c r="N2238" s="300"/>
      <c r="O2238" s="300"/>
      <c r="P2238" s="300"/>
      <c r="Q2238" s="300"/>
      <c r="R2238" s="300"/>
    </row>
    <row r="2239" spans="1:18" s="47" customFormat="1" ht="15" customHeight="1">
      <c r="A2239" s="309"/>
      <c r="B2239" s="86"/>
      <c r="C2239" s="342"/>
      <c r="D2239" s="378"/>
      <c r="E2239" s="86"/>
      <c r="F2239" s="168"/>
      <c r="G2239" s="510"/>
      <c r="H2239" s="199"/>
      <c r="I2239" s="302"/>
      <c r="J2239" s="300"/>
      <c r="K2239" s="300"/>
      <c r="L2239" s="300"/>
      <c r="M2239" s="300"/>
      <c r="N2239" s="300"/>
      <c r="O2239" s="300"/>
      <c r="P2239" s="300"/>
      <c r="Q2239" s="300"/>
      <c r="R2239" s="300"/>
    </row>
    <row r="2240" spans="1:18" s="47" customFormat="1" ht="15" customHeight="1">
      <c r="A2240" s="310"/>
      <c r="B2240" s="94" t="s">
        <v>84</v>
      </c>
      <c r="C2240" s="344" t="s">
        <v>91</v>
      </c>
      <c r="D2240" s="393">
        <v>20</v>
      </c>
      <c r="E2240" s="478" t="s">
        <v>714</v>
      </c>
      <c r="F2240" s="453"/>
      <c r="G2240" s="511"/>
      <c r="H2240" s="198"/>
      <c r="I2240" s="46"/>
      <c r="J2240" s="302"/>
      <c r="L2240" s="300"/>
      <c r="M2240" s="300"/>
      <c r="N2240" s="300"/>
      <c r="O2240" s="300"/>
      <c r="P2240" s="300"/>
      <c r="Q2240" s="300"/>
      <c r="R2240" s="300"/>
    </row>
    <row r="2241" spans="1:18" s="47" customFormat="1" ht="15" customHeight="1">
      <c r="A2241" s="309"/>
      <c r="B2241" s="86"/>
      <c r="C2241" s="342"/>
      <c r="D2241" s="378"/>
      <c r="E2241" s="86"/>
      <c r="F2241" s="168"/>
      <c r="G2241" s="510"/>
      <c r="H2241" s="199"/>
      <c r="J2241" s="300"/>
      <c r="K2241" s="300"/>
      <c r="L2241" s="300"/>
      <c r="M2241" s="300"/>
      <c r="N2241" s="300"/>
      <c r="O2241" s="300"/>
      <c r="P2241" s="300"/>
      <c r="Q2241" s="300"/>
      <c r="R2241" s="300"/>
    </row>
    <row r="2242" spans="1:18" s="47" customFormat="1" ht="15" customHeight="1">
      <c r="A2242" s="310"/>
      <c r="B2242" s="94" t="s">
        <v>117</v>
      </c>
      <c r="C2242" s="343"/>
      <c r="D2242" s="393">
        <v>15</v>
      </c>
      <c r="E2242" s="478" t="s">
        <v>45</v>
      </c>
      <c r="F2242" s="453"/>
      <c r="G2242" s="511"/>
      <c r="H2242" s="198"/>
      <c r="J2242" s="300"/>
      <c r="K2242" s="300"/>
      <c r="L2242" s="300"/>
      <c r="M2242" s="300"/>
      <c r="N2242" s="300"/>
      <c r="O2242" s="300"/>
      <c r="P2242" s="300"/>
      <c r="Q2242" s="300"/>
      <c r="R2242" s="300"/>
    </row>
    <row r="2243" spans="1:18" s="47" customFormat="1" ht="15" customHeight="1">
      <c r="A2243" s="309"/>
      <c r="B2243" s="86"/>
      <c r="C2243" s="342"/>
      <c r="D2243" s="378"/>
      <c r="E2243" s="86"/>
      <c r="F2243" s="168"/>
      <c r="G2243" s="510"/>
      <c r="H2243" s="199"/>
      <c r="J2243" s="300"/>
      <c r="K2243" s="300"/>
      <c r="L2243" s="300"/>
      <c r="M2243" s="300"/>
      <c r="N2243" s="300"/>
      <c r="O2243" s="300"/>
      <c r="P2243" s="300"/>
      <c r="Q2243" s="300"/>
      <c r="R2243" s="300"/>
    </row>
    <row r="2244" spans="1:18" s="47" customFormat="1" ht="15" customHeight="1">
      <c r="A2244" s="310"/>
      <c r="B2244" s="94" t="s">
        <v>497</v>
      </c>
      <c r="C2244" s="344" t="s">
        <v>782</v>
      </c>
      <c r="D2244" s="393">
        <v>176</v>
      </c>
      <c r="E2244" s="478" t="s">
        <v>714</v>
      </c>
      <c r="F2244" s="453"/>
      <c r="G2244" s="511"/>
      <c r="H2244" s="198"/>
      <c r="J2244" s="300"/>
      <c r="K2244" s="300"/>
      <c r="L2244" s="300"/>
      <c r="M2244" s="300"/>
      <c r="N2244" s="300"/>
      <c r="O2244" s="300"/>
      <c r="P2244" s="300"/>
      <c r="Q2244" s="300"/>
      <c r="R2244" s="300"/>
    </row>
    <row r="2245" spans="1:18" s="47" customFormat="1" ht="15" customHeight="1">
      <c r="A2245" s="309"/>
      <c r="B2245" s="86"/>
      <c r="C2245" s="342"/>
      <c r="D2245" s="378"/>
      <c r="E2245" s="86"/>
      <c r="F2245" s="168"/>
      <c r="G2245" s="510"/>
      <c r="H2245" s="199"/>
      <c r="J2245" s="300"/>
      <c r="K2245" s="300"/>
      <c r="L2245" s="300"/>
      <c r="M2245" s="300"/>
      <c r="N2245" s="300"/>
      <c r="O2245" s="300"/>
      <c r="P2245" s="300"/>
      <c r="Q2245" s="300"/>
      <c r="R2245" s="300"/>
    </row>
    <row r="2246" spans="1:18" s="47" customFormat="1" ht="15" customHeight="1">
      <c r="A2246" s="310"/>
      <c r="B2246" s="94" t="s">
        <v>783</v>
      </c>
      <c r="C2246" s="343"/>
      <c r="D2246" s="393">
        <v>176</v>
      </c>
      <c r="E2246" s="478" t="s">
        <v>714</v>
      </c>
      <c r="F2246" s="453"/>
      <c r="G2246" s="511"/>
      <c r="H2246" s="198"/>
      <c r="J2246" s="300"/>
      <c r="K2246" s="300"/>
      <c r="L2246" s="300"/>
      <c r="M2246" s="300"/>
      <c r="N2246" s="300"/>
      <c r="O2246" s="300"/>
      <c r="P2246" s="300"/>
      <c r="Q2246" s="300"/>
      <c r="R2246" s="300"/>
    </row>
    <row r="2247" spans="1:18" s="47" customFormat="1" ht="15" customHeight="1">
      <c r="A2247" s="309"/>
      <c r="B2247" s="86"/>
      <c r="C2247" s="342"/>
      <c r="D2247" s="378"/>
      <c r="E2247" s="86"/>
      <c r="F2247" s="168"/>
      <c r="G2247" s="510"/>
      <c r="H2247" s="199"/>
      <c r="J2247" s="300"/>
      <c r="K2247" s="300"/>
      <c r="L2247" s="300"/>
      <c r="M2247" s="300"/>
      <c r="N2247" s="300"/>
      <c r="O2247" s="300"/>
      <c r="P2247" s="300"/>
      <c r="Q2247" s="300"/>
      <c r="R2247" s="300"/>
    </row>
    <row r="2248" spans="1:18" s="47" customFormat="1" ht="15" customHeight="1">
      <c r="A2248" s="310"/>
      <c r="B2248" s="94" t="s">
        <v>865</v>
      </c>
      <c r="C2248" s="123"/>
      <c r="D2248" s="393"/>
      <c r="E2248" s="478"/>
      <c r="F2248" s="453"/>
      <c r="G2248" s="511"/>
      <c r="H2248" s="198"/>
      <c r="J2248" s="300"/>
      <c r="K2248" s="300"/>
      <c r="L2248" s="300"/>
      <c r="M2248" s="300"/>
      <c r="N2248" s="300"/>
      <c r="O2248" s="300"/>
      <c r="P2248" s="300"/>
      <c r="Q2248" s="300"/>
      <c r="R2248" s="300"/>
    </row>
    <row r="2249" spans="1:18" s="47" customFormat="1" ht="15" customHeight="1">
      <c r="A2249" s="309"/>
      <c r="B2249" s="86"/>
      <c r="C2249" s="342"/>
      <c r="D2249" s="390"/>
      <c r="E2249" s="86"/>
      <c r="F2249" s="168"/>
      <c r="G2249" s="513"/>
      <c r="H2249" s="199"/>
      <c r="J2249" s="300"/>
      <c r="K2249" s="300"/>
      <c r="L2249" s="300"/>
      <c r="M2249" s="300"/>
      <c r="N2249" s="300"/>
      <c r="O2249" s="300"/>
      <c r="P2249" s="300"/>
      <c r="Q2249" s="300"/>
      <c r="R2249" s="300"/>
    </row>
    <row r="2250" spans="1:18" s="47" customFormat="1" ht="15" customHeight="1">
      <c r="A2250" s="310"/>
      <c r="B2250" s="94" t="s">
        <v>676</v>
      </c>
      <c r="C2250" s="343" t="s">
        <v>868</v>
      </c>
      <c r="D2250" s="393">
        <v>1170</v>
      </c>
      <c r="E2250" s="478" t="s">
        <v>45</v>
      </c>
      <c r="F2250" s="453"/>
      <c r="G2250" s="511"/>
      <c r="H2250" s="198"/>
      <c r="J2250" s="300"/>
      <c r="K2250" s="300"/>
      <c r="L2250" s="300"/>
      <c r="M2250" s="300"/>
      <c r="N2250" s="300"/>
      <c r="O2250" s="300"/>
      <c r="P2250" s="300"/>
      <c r="Q2250" s="300"/>
      <c r="R2250" s="300"/>
    </row>
    <row r="2251" spans="1:18" s="47" customFormat="1" ht="15" customHeight="1">
      <c r="A2251" s="309"/>
      <c r="B2251" s="86"/>
      <c r="C2251" s="342"/>
      <c r="D2251" s="378"/>
      <c r="E2251" s="86"/>
      <c r="F2251" s="168"/>
      <c r="G2251" s="510"/>
      <c r="H2251" s="199"/>
      <c r="J2251" s="300"/>
      <c r="K2251" s="300"/>
      <c r="L2251" s="300"/>
      <c r="M2251" s="300"/>
      <c r="N2251" s="300"/>
      <c r="O2251" s="300"/>
      <c r="P2251" s="300"/>
      <c r="Q2251" s="300"/>
      <c r="R2251" s="300"/>
    </row>
    <row r="2252" spans="1:18" s="47" customFormat="1" ht="15" customHeight="1">
      <c r="A2252" s="310"/>
      <c r="B2252" s="94" t="s">
        <v>98</v>
      </c>
      <c r="C2252" s="343"/>
      <c r="D2252" s="384">
        <v>1</v>
      </c>
      <c r="E2252" s="478" t="s">
        <v>253</v>
      </c>
      <c r="F2252" s="453"/>
      <c r="G2252" s="511"/>
      <c r="H2252" s="198"/>
      <c r="J2252" s="300"/>
      <c r="K2252" s="300"/>
      <c r="L2252" s="300"/>
      <c r="M2252" s="300"/>
      <c r="N2252" s="300"/>
      <c r="O2252" s="300"/>
      <c r="P2252" s="300"/>
      <c r="Q2252" s="300"/>
      <c r="R2252" s="300"/>
    </row>
    <row r="2253" spans="1:18" s="47" customFormat="1" ht="15" customHeight="1">
      <c r="A2253" s="309"/>
      <c r="B2253" s="86"/>
      <c r="C2253" s="342"/>
      <c r="D2253" s="378"/>
      <c r="E2253" s="86"/>
      <c r="F2253" s="168"/>
      <c r="G2253" s="510"/>
      <c r="H2253" s="199"/>
      <c r="J2253" s="300"/>
      <c r="K2253" s="300"/>
      <c r="L2253" s="300"/>
      <c r="M2253" s="300"/>
      <c r="N2253" s="300"/>
      <c r="O2253" s="300"/>
      <c r="P2253" s="300"/>
      <c r="Q2253" s="300"/>
      <c r="R2253" s="300"/>
    </row>
    <row r="2254" spans="1:18" s="47" customFormat="1" ht="15" customHeight="1">
      <c r="A2254" s="310"/>
      <c r="B2254" s="94" t="s">
        <v>260</v>
      </c>
      <c r="C2254" s="123"/>
      <c r="D2254" s="397"/>
      <c r="E2254" s="478"/>
      <c r="F2254" s="453"/>
      <c r="G2254" s="511"/>
      <c r="H2254" s="198"/>
      <c r="J2254" s="300"/>
      <c r="K2254" s="300"/>
      <c r="L2254" s="300"/>
      <c r="M2254" s="300"/>
      <c r="N2254" s="300"/>
      <c r="O2254" s="300"/>
      <c r="P2254" s="300"/>
      <c r="Q2254" s="300"/>
      <c r="R2254" s="300"/>
    </row>
    <row r="2255" spans="1:18" s="47" customFormat="1" ht="15" customHeight="1">
      <c r="A2255" s="309"/>
      <c r="B2255" s="86"/>
      <c r="C2255" s="342" t="s">
        <v>409</v>
      </c>
      <c r="D2255" s="378"/>
      <c r="E2255" s="86"/>
      <c r="F2255" s="168"/>
      <c r="G2255" s="510"/>
      <c r="H2255" s="199"/>
      <c r="J2255" s="300"/>
      <c r="K2255" s="300"/>
      <c r="L2255" s="300"/>
      <c r="M2255" s="300"/>
      <c r="N2255" s="300"/>
      <c r="O2255" s="300"/>
      <c r="P2255" s="300"/>
      <c r="Q2255" s="300"/>
      <c r="R2255" s="300"/>
    </row>
    <row r="2256" spans="1:18" s="47" customFormat="1" ht="15" customHeight="1">
      <c r="A2256" s="310"/>
      <c r="B2256" s="94" t="s">
        <v>400</v>
      </c>
      <c r="C2256" s="343" t="s">
        <v>939</v>
      </c>
      <c r="D2256" s="384">
        <v>3</v>
      </c>
      <c r="E2256" s="478" t="s">
        <v>81</v>
      </c>
      <c r="F2256" s="453"/>
      <c r="G2256" s="511"/>
      <c r="H2256" s="198"/>
      <c r="J2256" s="300"/>
      <c r="K2256" s="300"/>
      <c r="L2256" s="300"/>
      <c r="M2256" s="300"/>
      <c r="N2256" s="300"/>
      <c r="O2256" s="300"/>
      <c r="P2256" s="300"/>
      <c r="Q2256" s="300"/>
      <c r="R2256" s="300"/>
    </row>
    <row r="2257" spans="1:18" s="47" customFormat="1" ht="15" customHeight="1">
      <c r="A2257" s="309"/>
      <c r="B2257" s="86"/>
      <c r="C2257" s="342"/>
      <c r="D2257" s="390"/>
      <c r="E2257" s="86"/>
      <c r="F2257" s="168"/>
      <c r="G2257" s="513"/>
      <c r="H2257" s="199"/>
      <c r="J2257" s="300"/>
      <c r="K2257" s="300"/>
      <c r="L2257" s="300"/>
      <c r="M2257" s="300"/>
      <c r="N2257" s="300"/>
      <c r="O2257" s="300"/>
      <c r="P2257" s="300"/>
      <c r="Q2257" s="300"/>
      <c r="R2257" s="300"/>
    </row>
    <row r="2258" spans="1:18" s="47" customFormat="1" ht="15" customHeight="1">
      <c r="A2258" s="310"/>
      <c r="B2258" s="94"/>
      <c r="C2258" s="343"/>
      <c r="D2258" s="393"/>
      <c r="E2258" s="478"/>
      <c r="F2258" s="453"/>
      <c r="G2258" s="511"/>
      <c r="H2258" s="198"/>
      <c r="J2258" s="300"/>
      <c r="K2258" s="300"/>
      <c r="L2258" s="300"/>
      <c r="M2258" s="300"/>
      <c r="N2258" s="300"/>
      <c r="O2258" s="300"/>
      <c r="P2258" s="300"/>
      <c r="Q2258" s="300"/>
      <c r="R2258" s="300"/>
    </row>
    <row r="2259" spans="1:18" s="47" customFormat="1" ht="15" customHeight="1">
      <c r="A2259" s="309"/>
      <c r="B2259" s="86"/>
      <c r="C2259" s="342"/>
      <c r="D2259" s="390"/>
      <c r="E2259" s="86"/>
      <c r="F2259" s="168"/>
      <c r="G2259" s="513"/>
      <c r="H2259" s="199"/>
      <c r="J2259" s="300"/>
      <c r="K2259" s="300"/>
      <c r="L2259" s="300"/>
      <c r="M2259" s="300"/>
      <c r="N2259" s="300"/>
      <c r="O2259" s="300"/>
      <c r="P2259" s="300"/>
      <c r="Q2259" s="300"/>
      <c r="R2259" s="300"/>
    </row>
    <row r="2260" spans="1:18" s="47" customFormat="1" ht="15" customHeight="1">
      <c r="A2260" s="310"/>
      <c r="B2260" s="94"/>
      <c r="C2260" s="368"/>
      <c r="D2260" s="394"/>
      <c r="E2260" s="95"/>
      <c r="F2260" s="453"/>
      <c r="G2260" s="511"/>
      <c r="H2260" s="198"/>
      <c r="J2260" s="300"/>
      <c r="K2260" s="300"/>
      <c r="L2260" s="300"/>
      <c r="M2260" s="300"/>
      <c r="N2260" s="300"/>
      <c r="O2260" s="300"/>
      <c r="P2260" s="300"/>
      <c r="Q2260" s="300"/>
      <c r="R2260" s="300"/>
    </row>
    <row r="2261" spans="1:18" s="47" customFormat="1" ht="15" customHeight="1">
      <c r="A2261" s="309"/>
      <c r="B2261" s="86"/>
      <c r="C2261" s="342"/>
      <c r="D2261" s="390"/>
      <c r="E2261" s="86"/>
      <c r="F2261" s="168"/>
      <c r="G2261" s="513"/>
      <c r="H2261" s="199"/>
      <c r="J2261" s="300"/>
      <c r="K2261" s="300"/>
      <c r="L2261" s="300"/>
      <c r="M2261" s="300"/>
      <c r="N2261" s="300"/>
      <c r="O2261" s="300"/>
      <c r="P2261" s="300"/>
      <c r="Q2261" s="300"/>
      <c r="R2261" s="300"/>
    </row>
    <row r="2262" spans="1:18" s="47" customFormat="1" ht="15" customHeight="1">
      <c r="A2262" s="310"/>
      <c r="B2262" s="94"/>
      <c r="C2262" s="343"/>
      <c r="D2262" s="393"/>
      <c r="E2262" s="478"/>
      <c r="F2262" s="453"/>
      <c r="G2262" s="511"/>
      <c r="H2262" s="198"/>
      <c r="J2262" s="300"/>
      <c r="K2262" s="300"/>
      <c r="L2262" s="300"/>
      <c r="M2262" s="300"/>
      <c r="N2262" s="300"/>
      <c r="O2262" s="300"/>
      <c r="P2262" s="300"/>
      <c r="Q2262" s="300"/>
      <c r="R2262" s="300"/>
    </row>
    <row r="2263" spans="1:18" s="47" customFormat="1" ht="15" customHeight="1">
      <c r="A2263" s="309"/>
      <c r="B2263" s="86"/>
      <c r="C2263" s="342"/>
      <c r="D2263" s="378"/>
      <c r="E2263" s="86"/>
      <c r="F2263" s="168"/>
      <c r="G2263" s="510"/>
      <c r="H2263" s="199"/>
      <c r="J2263" s="300"/>
      <c r="K2263" s="300"/>
      <c r="L2263" s="300"/>
      <c r="M2263" s="300"/>
      <c r="N2263" s="300"/>
      <c r="O2263" s="300"/>
      <c r="P2263" s="300"/>
      <c r="Q2263" s="300"/>
      <c r="R2263" s="300"/>
    </row>
    <row r="2264" spans="1:18" s="47" customFormat="1" ht="15" customHeight="1">
      <c r="A2264" s="310"/>
      <c r="B2264" s="94"/>
      <c r="C2264" s="343"/>
      <c r="D2264" s="386"/>
      <c r="E2264" s="476"/>
      <c r="F2264" s="453"/>
      <c r="G2264" s="511"/>
      <c r="H2264" s="198"/>
      <c r="J2264" s="300"/>
      <c r="K2264" s="300"/>
      <c r="L2264" s="300"/>
      <c r="M2264" s="300"/>
      <c r="N2264" s="300"/>
      <c r="O2264" s="300"/>
      <c r="P2264" s="300"/>
      <c r="Q2264" s="300"/>
      <c r="R2264" s="300"/>
    </row>
    <row r="2265" spans="1:18" s="47" customFormat="1" ht="15" customHeight="1">
      <c r="A2265" s="309"/>
      <c r="B2265" s="86"/>
      <c r="C2265" s="342"/>
      <c r="D2265" s="378"/>
      <c r="E2265" s="86"/>
      <c r="F2265" s="168"/>
      <c r="G2265" s="513"/>
      <c r="H2265" s="199"/>
      <c r="J2265" s="300"/>
      <c r="K2265" s="300"/>
      <c r="L2265" s="300"/>
      <c r="M2265" s="300"/>
      <c r="N2265" s="300"/>
      <c r="O2265" s="300"/>
      <c r="P2265" s="300"/>
      <c r="Q2265" s="300"/>
      <c r="R2265" s="300"/>
    </row>
    <row r="2266" spans="1:18" s="47" customFormat="1" ht="15" customHeight="1">
      <c r="A2266" s="311"/>
      <c r="B2266" s="97" t="s">
        <v>698</v>
      </c>
      <c r="C2266" s="344"/>
      <c r="D2266" s="387"/>
      <c r="E2266" s="93"/>
      <c r="F2266" s="166"/>
      <c r="G2266" s="512"/>
      <c r="H2266" s="197"/>
      <c r="J2266" s="300"/>
      <c r="K2266" s="300"/>
      <c r="L2266" s="300"/>
      <c r="M2266" s="300"/>
      <c r="N2266" s="300"/>
      <c r="O2266" s="300"/>
      <c r="P2266" s="300"/>
      <c r="Q2266" s="300"/>
      <c r="R2266" s="300"/>
    </row>
    <row r="2267" spans="1:18" s="47" customFormat="1" ht="15" customHeight="1">
      <c r="A2267" s="309"/>
      <c r="B2267" s="86"/>
      <c r="C2267" s="342"/>
      <c r="D2267" s="378"/>
      <c r="E2267" s="86"/>
      <c r="F2267" s="168"/>
      <c r="G2267" s="510"/>
      <c r="H2267" s="199"/>
      <c r="J2267" s="300"/>
      <c r="K2267" s="300"/>
      <c r="L2267" s="300"/>
      <c r="M2267" s="300"/>
      <c r="N2267" s="300"/>
      <c r="O2267" s="300"/>
      <c r="P2267" s="300"/>
      <c r="Q2267" s="300"/>
      <c r="R2267" s="300"/>
    </row>
    <row r="2268" spans="1:18" s="47" customFormat="1" ht="15" customHeight="1">
      <c r="A2268" s="314"/>
      <c r="B2268" s="335"/>
      <c r="C2268" s="345"/>
      <c r="D2268" s="396"/>
      <c r="E2268" s="329"/>
      <c r="F2268" s="490"/>
      <c r="G2268" s="514"/>
      <c r="H2268" s="530"/>
      <c r="J2268" s="300"/>
      <c r="K2268" s="300"/>
      <c r="L2268" s="300"/>
      <c r="M2268" s="300"/>
      <c r="N2268" s="300"/>
      <c r="O2268" s="300"/>
      <c r="P2268" s="300"/>
      <c r="Q2268" s="300"/>
      <c r="R2268" s="300"/>
    </row>
    <row r="2269" spans="1:18" s="47" customFormat="1" ht="15" customHeight="1">
      <c r="A2269" s="305"/>
      <c r="B2269" s="327"/>
      <c r="C2269" s="350"/>
      <c r="D2269" s="437"/>
      <c r="E2269" s="473"/>
      <c r="F2269" s="488"/>
      <c r="G2269" s="506"/>
      <c r="H2269" s="535"/>
      <c r="J2269" s="300"/>
      <c r="K2269" s="300"/>
      <c r="L2269" s="300"/>
      <c r="M2269" s="300"/>
      <c r="N2269" s="300"/>
      <c r="O2269" s="300"/>
      <c r="P2269" s="300"/>
      <c r="Q2269" s="300"/>
      <c r="R2269" s="300"/>
    </row>
    <row r="2270" spans="1:18" s="47" customFormat="1" ht="15" customHeight="1">
      <c r="A2270" s="306" t="s">
        <v>809</v>
      </c>
      <c r="B2270" s="94" t="s">
        <v>22</v>
      </c>
      <c r="C2270" s="351"/>
      <c r="D2270" s="438"/>
      <c r="E2270" s="474"/>
      <c r="F2270" s="489"/>
      <c r="G2270" s="507"/>
      <c r="H2270" s="536"/>
      <c r="J2270" s="300"/>
      <c r="K2270" s="300"/>
      <c r="L2270" s="300"/>
      <c r="M2270" s="300"/>
      <c r="N2270" s="300"/>
      <c r="O2270" s="300"/>
      <c r="P2270" s="300"/>
      <c r="Q2270" s="300"/>
      <c r="R2270" s="300"/>
    </row>
    <row r="2271" spans="1:18" s="47" customFormat="1" ht="15" customHeight="1">
      <c r="A2271" s="307"/>
      <c r="B2271" s="86"/>
      <c r="C2271" s="86"/>
      <c r="D2271" s="439"/>
      <c r="E2271" s="97"/>
      <c r="F2271" s="168"/>
      <c r="G2271" s="179"/>
      <c r="H2271" s="537"/>
      <c r="J2271" s="300"/>
      <c r="K2271" s="300"/>
      <c r="L2271" s="300"/>
      <c r="M2271" s="300"/>
      <c r="N2271" s="300"/>
      <c r="O2271" s="300"/>
      <c r="P2271" s="300"/>
      <c r="Q2271" s="300"/>
      <c r="R2271" s="300"/>
    </row>
    <row r="2272" spans="1:18" s="47" customFormat="1" ht="15" customHeight="1">
      <c r="A2272" s="308"/>
      <c r="B2272" s="94"/>
      <c r="C2272" s="96"/>
      <c r="D2272" s="440"/>
      <c r="E2272" s="95"/>
      <c r="F2272" s="167"/>
      <c r="G2272" s="178"/>
      <c r="H2272" s="538"/>
      <c r="J2272" s="300"/>
      <c r="K2272" s="300"/>
      <c r="L2272" s="300"/>
      <c r="M2272" s="300"/>
      <c r="N2272" s="300"/>
      <c r="O2272" s="300"/>
      <c r="P2272" s="300"/>
      <c r="Q2272" s="300"/>
      <c r="R2272" s="300"/>
    </row>
    <row r="2273" spans="1:18" s="47" customFormat="1" ht="15" customHeight="1">
      <c r="A2273" s="307"/>
      <c r="B2273" s="86"/>
      <c r="C2273" s="86"/>
      <c r="D2273" s="439"/>
      <c r="E2273" s="97"/>
      <c r="F2273" s="168"/>
      <c r="G2273" s="180"/>
      <c r="H2273" s="537"/>
      <c r="J2273" s="300"/>
      <c r="K2273" s="300"/>
      <c r="L2273" s="300"/>
      <c r="M2273" s="300"/>
      <c r="N2273" s="300"/>
      <c r="O2273" s="300"/>
      <c r="P2273" s="300"/>
      <c r="Q2273" s="300"/>
      <c r="R2273" s="300"/>
    </row>
    <row r="2274" spans="1:18" s="47" customFormat="1" ht="15" customHeight="1">
      <c r="A2274" s="306">
        <v>1</v>
      </c>
      <c r="B2274" s="94" t="s">
        <v>22</v>
      </c>
      <c r="C2274" s="96"/>
      <c r="D2274" s="440">
        <v>1</v>
      </c>
      <c r="E2274" s="95" t="s">
        <v>253</v>
      </c>
      <c r="F2274" s="167"/>
      <c r="G2274" s="178"/>
      <c r="H2274" s="538"/>
      <c r="J2274" s="300"/>
      <c r="K2274" s="300"/>
      <c r="L2274" s="300"/>
      <c r="M2274" s="300"/>
      <c r="N2274" s="300"/>
      <c r="O2274" s="300"/>
      <c r="P2274" s="300"/>
      <c r="Q2274" s="300"/>
      <c r="R2274" s="300"/>
    </row>
    <row r="2275" spans="1:18" s="47" customFormat="1" ht="15" customHeight="1">
      <c r="A2275" s="307"/>
      <c r="B2275" s="86"/>
      <c r="C2275" s="86"/>
      <c r="D2275" s="439"/>
      <c r="E2275" s="97"/>
      <c r="F2275" s="168"/>
      <c r="G2275" s="179"/>
      <c r="H2275" s="537"/>
      <c r="J2275" s="300"/>
      <c r="K2275" s="300"/>
      <c r="L2275" s="300"/>
      <c r="M2275" s="300"/>
      <c r="N2275" s="300"/>
      <c r="O2275" s="300"/>
      <c r="P2275" s="300"/>
      <c r="Q2275" s="300"/>
      <c r="R2275" s="300"/>
    </row>
    <row r="2276" spans="1:18" s="47" customFormat="1" ht="15" customHeight="1">
      <c r="A2276" s="306"/>
      <c r="B2276" s="94"/>
      <c r="C2276" s="96"/>
      <c r="D2276" s="440"/>
      <c r="E2276" s="95"/>
      <c r="F2276" s="167"/>
      <c r="G2276" s="178"/>
      <c r="H2276" s="538"/>
      <c r="J2276" s="300"/>
      <c r="K2276" s="300"/>
      <c r="L2276" s="300"/>
      <c r="M2276" s="300"/>
      <c r="N2276" s="300"/>
      <c r="O2276" s="300"/>
      <c r="P2276" s="300"/>
      <c r="Q2276" s="300"/>
      <c r="R2276" s="300"/>
    </row>
    <row r="2277" spans="1:18" s="47" customFormat="1" ht="15" customHeight="1">
      <c r="A2277" s="307"/>
      <c r="B2277" s="86"/>
      <c r="C2277" s="86"/>
      <c r="D2277" s="439"/>
      <c r="E2277" s="97"/>
      <c r="F2277" s="168"/>
      <c r="G2277" s="179"/>
      <c r="H2277" s="537"/>
      <c r="J2277" s="300"/>
      <c r="K2277" s="300"/>
      <c r="L2277" s="300"/>
      <c r="M2277" s="300"/>
      <c r="N2277" s="300"/>
      <c r="O2277" s="300"/>
      <c r="P2277" s="300"/>
      <c r="Q2277" s="300"/>
      <c r="R2277" s="300"/>
    </row>
    <row r="2278" spans="1:18" s="47" customFormat="1" ht="15" customHeight="1">
      <c r="A2278" s="306"/>
      <c r="B2278" s="94"/>
      <c r="C2278" s="96"/>
      <c r="D2278" s="440"/>
      <c r="E2278" s="95"/>
      <c r="F2278" s="167"/>
      <c r="G2278" s="178"/>
      <c r="H2278" s="538"/>
      <c r="J2278" s="300"/>
      <c r="K2278" s="300"/>
      <c r="L2278" s="300"/>
      <c r="M2278" s="300"/>
      <c r="N2278" s="300"/>
      <c r="O2278" s="300"/>
      <c r="P2278" s="300"/>
      <c r="Q2278" s="300"/>
      <c r="R2278" s="300"/>
    </row>
    <row r="2279" spans="1:18" s="47" customFormat="1" ht="15" customHeight="1">
      <c r="A2279" s="221"/>
      <c r="B2279" s="230"/>
      <c r="C2279" s="230"/>
      <c r="D2279" s="467"/>
      <c r="E2279" s="230"/>
      <c r="F2279" s="168"/>
      <c r="G2279" s="179"/>
      <c r="H2279" s="537"/>
      <c r="J2279" s="300"/>
      <c r="K2279" s="300"/>
      <c r="L2279" s="300"/>
      <c r="M2279" s="300"/>
      <c r="N2279" s="300"/>
      <c r="O2279" s="300"/>
      <c r="P2279" s="300"/>
      <c r="Q2279" s="300"/>
      <c r="R2279" s="300"/>
    </row>
    <row r="2280" spans="1:18" s="47" customFormat="1" ht="15" customHeight="1">
      <c r="A2280" s="221"/>
      <c r="B2280" s="105"/>
      <c r="C2280" s="105"/>
      <c r="D2280" s="468"/>
      <c r="E2280" s="268"/>
      <c r="F2280" s="167"/>
      <c r="G2280" s="178"/>
      <c r="H2280" s="538"/>
      <c r="J2280" s="300"/>
      <c r="K2280" s="300"/>
      <c r="L2280" s="300"/>
      <c r="M2280" s="300"/>
      <c r="N2280" s="300"/>
      <c r="O2280" s="300"/>
      <c r="P2280" s="300"/>
      <c r="Q2280" s="300"/>
      <c r="R2280" s="300"/>
    </row>
    <row r="2281" spans="1:18" s="47" customFormat="1" ht="15" customHeight="1">
      <c r="A2281" s="307"/>
      <c r="B2281" s="86"/>
      <c r="C2281" s="86"/>
      <c r="D2281" s="439"/>
      <c r="E2281" s="97"/>
      <c r="F2281" s="168"/>
      <c r="G2281" s="179"/>
      <c r="H2281" s="537"/>
      <c r="J2281" s="300"/>
      <c r="K2281" s="300"/>
      <c r="L2281" s="300"/>
      <c r="M2281" s="300"/>
      <c r="N2281" s="300"/>
      <c r="O2281" s="300"/>
      <c r="P2281" s="300"/>
      <c r="Q2281" s="300"/>
      <c r="R2281" s="300"/>
    </row>
    <row r="2282" spans="1:18" s="47" customFormat="1" ht="15" customHeight="1">
      <c r="A2282" s="306"/>
      <c r="B2282" s="94"/>
      <c r="C2282" s="96"/>
      <c r="D2282" s="440"/>
      <c r="E2282" s="95"/>
      <c r="F2282" s="167"/>
      <c r="G2282" s="178"/>
      <c r="H2282" s="538"/>
      <c r="J2282" s="300"/>
      <c r="K2282" s="300"/>
      <c r="L2282" s="300"/>
      <c r="M2282" s="300"/>
      <c r="N2282" s="300"/>
      <c r="O2282" s="300"/>
      <c r="P2282" s="300"/>
      <c r="Q2282" s="300"/>
      <c r="R2282" s="300"/>
    </row>
    <row r="2283" spans="1:18" s="47" customFormat="1" ht="15" customHeight="1">
      <c r="A2283" s="307"/>
      <c r="B2283" s="86"/>
      <c r="C2283" s="86"/>
      <c r="D2283" s="439"/>
      <c r="E2283" s="97"/>
      <c r="F2283" s="168"/>
      <c r="G2283" s="179"/>
      <c r="H2283" s="537"/>
      <c r="J2283" s="300"/>
      <c r="K2283" s="300"/>
      <c r="L2283" s="300"/>
      <c r="M2283" s="300"/>
      <c r="N2283" s="300"/>
      <c r="O2283" s="300"/>
      <c r="P2283" s="300"/>
      <c r="Q2283" s="300"/>
      <c r="R2283" s="300"/>
    </row>
    <row r="2284" spans="1:18" s="47" customFormat="1" ht="15" customHeight="1">
      <c r="A2284" s="306"/>
      <c r="B2284" s="94"/>
      <c r="C2284" s="96"/>
      <c r="D2284" s="440"/>
      <c r="E2284" s="95"/>
      <c r="F2284" s="167"/>
      <c r="G2284" s="178"/>
      <c r="H2284" s="538"/>
      <c r="J2284" s="300"/>
      <c r="K2284" s="300"/>
      <c r="L2284" s="300"/>
      <c r="M2284" s="300"/>
      <c r="N2284" s="300"/>
      <c r="O2284" s="300"/>
      <c r="P2284" s="300"/>
      <c r="Q2284" s="300"/>
      <c r="R2284" s="300"/>
    </row>
    <row r="2285" spans="1:18" s="47" customFormat="1" ht="15" customHeight="1">
      <c r="A2285" s="307"/>
      <c r="B2285" s="86"/>
      <c r="C2285" s="86"/>
      <c r="D2285" s="439"/>
      <c r="E2285" s="97"/>
      <c r="F2285" s="166"/>
      <c r="G2285" s="177"/>
      <c r="H2285" s="539"/>
      <c r="J2285" s="300"/>
      <c r="K2285" s="300"/>
      <c r="L2285" s="300"/>
      <c r="M2285" s="300"/>
      <c r="N2285" s="300"/>
      <c r="O2285" s="300"/>
      <c r="P2285" s="300"/>
      <c r="Q2285" s="300"/>
      <c r="R2285" s="300"/>
    </row>
    <row r="2286" spans="1:18" s="47" customFormat="1" ht="15" customHeight="1">
      <c r="A2286" s="306"/>
      <c r="B2286" s="94"/>
      <c r="C2286" s="96"/>
      <c r="D2286" s="440"/>
      <c r="E2286" s="95"/>
      <c r="F2286" s="166"/>
      <c r="G2286" s="177"/>
      <c r="H2286" s="539"/>
      <c r="J2286" s="300"/>
      <c r="K2286" s="300"/>
      <c r="L2286" s="300"/>
      <c r="M2286" s="300"/>
      <c r="N2286" s="300"/>
      <c r="O2286" s="300"/>
      <c r="P2286" s="300"/>
      <c r="Q2286" s="300"/>
      <c r="R2286" s="300"/>
    </row>
    <row r="2287" spans="1:18" s="47" customFormat="1" ht="15" customHeight="1">
      <c r="A2287" s="313"/>
      <c r="B2287" s="93"/>
      <c r="C2287" s="334"/>
      <c r="D2287" s="469"/>
      <c r="E2287" s="97"/>
      <c r="F2287" s="168"/>
      <c r="G2287" s="179"/>
      <c r="H2287" s="537"/>
      <c r="J2287" s="300"/>
      <c r="K2287" s="300"/>
      <c r="L2287" s="300"/>
      <c r="M2287" s="300"/>
      <c r="N2287" s="300"/>
      <c r="O2287" s="300"/>
      <c r="P2287" s="300"/>
      <c r="Q2287" s="300"/>
      <c r="R2287" s="300"/>
    </row>
    <row r="2288" spans="1:18" s="47" customFormat="1" ht="15" customHeight="1">
      <c r="A2288" s="313"/>
      <c r="B2288" s="94"/>
      <c r="C2288" s="96"/>
      <c r="D2288" s="440"/>
      <c r="E2288" s="95"/>
      <c r="F2288" s="167"/>
      <c r="G2288" s="178"/>
      <c r="H2288" s="538"/>
      <c r="J2288" s="300"/>
      <c r="K2288" s="300"/>
      <c r="L2288" s="300"/>
      <c r="M2288" s="300"/>
      <c r="N2288" s="300"/>
      <c r="O2288" s="300"/>
      <c r="P2288" s="300"/>
      <c r="Q2288" s="300"/>
      <c r="R2288" s="300"/>
    </row>
    <row r="2289" spans="1:18" s="47" customFormat="1" ht="15" customHeight="1">
      <c r="A2289" s="307"/>
      <c r="B2289" s="86"/>
      <c r="C2289" s="86"/>
      <c r="D2289" s="439"/>
      <c r="E2289" s="97"/>
      <c r="F2289" s="168"/>
      <c r="G2289" s="179"/>
      <c r="H2289" s="537"/>
      <c r="J2289" s="300"/>
      <c r="K2289" s="300"/>
      <c r="L2289" s="300"/>
      <c r="M2289" s="300"/>
      <c r="N2289" s="300"/>
      <c r="O2289" s="300"/>
      <c r="P2289" s="300"/>
      <c r="Q2289" s="300"/>
      <c r="R2289" s="300"/>
    </row>
    <row r="2290" spans="1:18" s="47" customFormat="1" ht="15" customHeight="1">
      <c r="A2290" s="306"/>
      <c r="B2290" s="94"/>
      <c r="C2290" s="96"/>
      <c r="D2290" s="440"/>
      <c r="E2290" s="95"/>
      <c r="F2290" s="167"/>
      <c r="G2290" s="178"/>
      <c r="H2290" s="538"/>
      <c r="J2290" s="300"/>
      <c r="K2290" s="300"/>
      <c r="L2290" s="300"/>
      <c r="M2290" s="300"/>
      <c r="N2290" s="300"/>
      <c r="O2290" s="300"/>
      <c r="P2290" s="300"/>
      <c r="Q2290" s="300"/>
      <c r="R2290" s="300"/>
    </row>
    <row r="2291" spans="1:18" s="47" customFormat="1" ht="15" customHeight="1">
      <c r="A2291" s="307"/>
      <c r="B2291" s="86"/>
      <c r="C2291" s="86"/>
      <c r="D2291" s="439"/>
      <c r="E2291" s="97"/>
      <c r="F2291" s="168"/>
      <c r="G2291" s="179"/>
      <c r="H2291" s="537"/>
      <c r="J2291" s="300"/>
      <c r="K2291" s="300"/>
      <c r="L2291" s="300"/>
      <c r="M2291" s="300"/>
      <c r="N2291" s="300"/>
      <c r="O2291" s="300"/>
      <c r="P2291" s="300"/>
      <c r="Q2291" s="300"/>
      <c r="R2291" s="300"/>
    </row>
    <row r="2292" spans="1:18" s="47" customFormat="1" ht="15" customHeight="1">
      <c r="A2292" s="306"/>
      <c r="B2292" s="94"/>
      <c r="C2292" s="96"/>
      <c r="D2292" s="440"/>
      <c r="E2292" s="95"/>
      <c r="F2292" s="167"/>
      <c r="G2292" s="178"/>
      <c r="H2292" s="538"/>
      <c r="J2292" s="300"/>
      <c r="K2292" s="300"/>
      <c r="L2292" s="300"/>
      <c r="M2292" s="300"/>
      <c r="N2292" s="300"/>
      <c r="O2292" s="300"/>
      <c r="P2292" s="300"/>
      <c r="Q2292" s="300"/>
      <c r="R2292" s="300"/>
    </row>
    <row r="2293" spans="1:18" s="47" customFormat="1" ht="15" customHeight="1">
      <c r="A2293" s="307"/>
      <c r="B2293" s="86"/>
      <c r="C2293" s="86"/>
      <c r="D2293" s="439"/>
      <c r="E2293" s="97"/>
      <c r="F2293" s="168"/>
      <c r="G2293" s="179"/>
      <c r="H2293" s="537"/>
      <c r="J2293" s="300"/>
      <c r="K2293" s="300"/>
      <c r="L2293" s="300"/>
      <c r="M2293" s="300"/>
      <c r="N2293" s="300"/>
      <c r="O2293" s="300"/>
      <c r="P2293" s="300"/>
      <c r="Q2293" s="300"/>
      <c r="R2293" s="300"/>
    </row>
    <row r="2294" spans="1:18" s="47" customFormat="1" ht="15" customHeight="1">
      <c r="A2294" s="306"/>
      <c r="B2294" s="94"/>
      <c r="C2294" s="96"/>
      <c r="D2294" s="440"/>
      <c r="E2294" s="95"/>
      <c r="F2294" s="167"/>
      <c r="G2294" s="178"/>
      <c r="H2294" s="538"/>
      <c r="J2294" s="300"/>
      <c r="K2294" s="300"/>
      <c r="L2294" s="300"/>
      <c r="M2294" s="300"/>
      <c r="N2294" s="300"/>
      <c r="O2294" s="300"/>
      <c r="P2294" s="300"/>
      <c r="Q2294" s="300"/>
      <c r="R2294" s="300"/>
    </row>
    <row r="2295" spans="1:18" s="47" customFormat="1" ht="15" customHeight="1">
      <c r="A2295" s="307"/>
      <c r="B2295" s="86"/>
      <c r="C2295" s="86"/>
      <c r="D2295" s="439"/>
      <c r="E2295" s="97"/>
      <c r="F2295" s="168"/>
      <c r="G2295" s="179"/>
      <c r="H2295" s="537"/>
      <c r="J2295" s="300"/>
      <c r="K2295" s="300"/>
      <c r="L2295" s="300"/>
      <c r="M2295" s="300"/>
      <c r="N2295" s="300"/>
      <c r="O2295" s="300"/>
      <c r="P2295" s="300"/>
      <c r="Q2295" s="300"/>
      <c r="R2295" s="300"/>
    </row>
    <row r="2296" spans="1:18" s="47" customFormat="1" ht="15" customHeight="1">
      <c r="A2296" s="306"/>
      <c r="B2296" s="94"/>
      <c r="C2296" s="96"/>
      <c r="D2296" s="440"/>
      <c r="E2296" s="95"/>
      <c r="F2296" s="167"/>
      <c r="G2296" s="178"/>
      <c r="H2296" s="538"/>
      <c r="J2296" s="300"/>
      <c r="K2296" s="300"/>
      <c r="L2296" s="300"/>
      <c r="M2296" s="300"/>
      <c r="N2296" s="300"/>
      <c r="O2296" s="300"/>
      <c r="P2296" s="300"/>
      <c r="Q2296" s="300"/>
      <c r="R2296" s="300"/>
    </row>
    <row r="2297" spans="1:18" s="47" customFormat="1" ht="15" customHeight="1">
      <c r="A2297" s="313"/>
      <c r="B2297" s="333"/>
      <c r="C2297" s="334"/>
      <c r="D2297" s="443"/>
      <c r="E2297" s="98"/>
      <c r="F2297" s="166"/>
      <c r="G2297" s="177"/>
      <c r="H2297" s="539"/>
      <c r="J2297" s="300"/>
      <c r="K2297" s="300"/>
      <c r="L2297" s="300"/>
      <c r="M2297" s="300"/>
      <c r="N2297" s="300"/>
      <c r="O2297" s="300"/>
      <c r="P2297" s="300"/>
      <c r="Q2297" s="300"/>
      <c r="R2297" s="300"/>
    </row>
    <row r="2298" spans="1:18" s="47" customFormat="1" ht="15" customHeight="1">
      <c r="A2298" s="313"/>
      <c r="B2298" s="94"/>
      <c r="C2298" s="334"/>
      <c r="D2298" s="440"/>
      <c r="E2298" s="95"/>
      <c r="F2298" s="166"/>
      <c r="G2298" s="177"/>
      <c r="H2298" s="539"/>
      <c r="J2298" s="300"/>
      <c r="K2298" s="300"/>
      <c r="L2298" s="300"/>
      <c r="M2298" s="300"/>
      <c r="N2298" s="300"/>
      <c r="O2298" s="300"/>
      <c r="P2298" s="300"/>
      <c r="Q2298" s="300"/>
      <c r="R2298" s="300"/>
    </row>
    <row r="2299" spans="1:18" s="47" customFormat="1" ht="15" customHeight="1">
      <c r="A2299" s="307"/>
      <c r="B2299" s="86"/>
      <c r="C2299" s="86"/>
      <c r="D2299" s="439"/>
      <c r="E2299" s="97"/>
      <c r="F2299" s="168"/>
      <c r="G2299" s="179"/>
      <c r="H2299" s="537"/>
      <c r="J2299" s="300"/>
      <c r="K2299" s="300"/>
      <c r="L2299" s="300"/>
      <c r="M2299" s="300"/>
      <c r="N2299" s="300"/>
      <c r="O2299" s="300"/>
      <c r="P2299" s="300"/>
      <c r="Q2299" s="300"/>
      <c r="R2299" s="300"/>
    </row>
    <row r="2300" spans="1:18" s="47" customFormat="1" ht="15" customHeight="1">
      <c r="A2300" s="306"/>
      <c r="B2300" s="94"/>
      <c r="C2300" s="96"/>
      <c r="D2300" s="440"/>
      <c r="E2300" s="95"/>
      <c r="F2300" s="167"/>
      <c r="G2300" s="178"/>
      <c r="H2300" s="538"/>
      <c r="J2300" s="300"/>
      <c r="K2300" s="300"/>
      <c r="L2300" s="300"/>
      <c r="M2300" s="300"/>
      <c r="N2300" s="300"/>
      <c r="O2300" s="300"/>
      <c r="P2300" s="300"/>
      <c r="Q2300" s="300"/>
      <c r="R2300" s="300"/>
    </row>
    <row r="2301" spans="1:18" s="47" customFormat="1" ht="15" customHeight="1">
      <c r="A2301" s="307"/>
      <c r="B2301" s="333"/>
      <c r="C2301" s="86"/>
      <c r="D2301" s="439"/>
      <c r="E2301" s="97"/>
      <c r="F2301" s="166"/>
      <c r="G2301" s="180"/>
      <c r="H2301" s="540"/>
      <c r="J2301" s="300"/>
      <c r="K2301" s="300"/>
      <c r="L2301" s="300"/>
      <c r="M2301" s="300"/>
      <c r="N2301" s="300"/>
      <c r="O2301" s="300"/>
      <c r="P2301" s="300"/>
      <c r="Q2301" s="300"/>
      <c r="R2301" s="300"/>
    </row>
    <row r="2302" spans="1:18" s="47" customFormat="1" ht="15" customHeight="1">
      <c r="A2302" s="306"/>
      <c r="B2302" s="95" t="s">
        <v>87</v>
      </c>
      <c r="C2302" s="96"/>
      <c r="D2302" s="440"/>
      <c r="E2302" s="95"/>
      <c r="F2302" s="167"/>
      <c r="G2302" s="178"/>
      <c r="H2302" s="541"/>
      <c r="J2302" s="300"/>
      <c r="K2302" s="300"/>
      <c r="L2302" s="300"/>
      <c r="M2302" s="300"/>
      <c r="N2302" s="300"/>
      <c r="O2302" s="300"/>
      <c r="P2302" s="300"/>
      <c r="Q2302" s="300"/>
      <c r="R2302" s="300"/>
    </row>
    <row r="2303" spans="1:18" s="47" customFormat="1" ht="15" customHeight="1">
      <c r="A2303" s="75"/>
      <c r="B2303" s="97"/>
      <c r="C2303" s="334"/>
      <c r="D2303" s="444"/>
      <c r="E2303" s="97"/>
      <c r="F2303" s="166"/>
      <c r="G2303" s="177"/>
      <c r="H2303" s="539"/>
      <c r="J2303" s="300"/>
      <c r="K2303" s="300"/>
      <c r="L2303" s="300"/>
      <c r="M2303" s="300"/>
      <c r="N2303" s="300"/>
      <c r="O2303" s="300"/>
      <c r="P2303" s="300"/>
      <c r="Q2303" s="300"/>
      <c r="R2303" s="300"/>
    </row>
    <row r="2304" spans="1:18" s="47" customFormat="1" ht="15" customHeight="1">
      <c r="A2304" s="317"/>
      <c r="B2304" s="335"/>
      <c r="C2304" s="353"/>
      <c r="D2304" s="445"/>
      <c r="E2304" s="335"/>
      <c r="F2304" s="490"/>
      <c r="G2304" s="508"/>
      <c r="H2304" s="542"/>
      <c r="J2304" s="300"/>
      <c r="K2304" s="300"/>
      <c r="L2304" s="300"/>
      <c r="M2304" s="300"/>
      <c r="N2304" s="300"/>
      <c r="O2304" s="300"/>
      <c r="P2304" s="300"/>
      <c r="Q2304" s="300"/>
      <c r="R2304" s="300"/>
    </row>
    <row r="2305" spans="1:18" s="47" customFormat="1" ht="15" customHeight="1">
      <c r="A2305" s="318"/>
      <c r="B2305" s="327"/>
      <c r="C2305" s="354"/>
      <c r="D2305" s="446"/>
      <c r="E2305" s="327"/>
      <c r="F2305" s="492"/>
      <c r="G2305" s="516"/>
      <c r="H2305" s="532"/>
      <c r="J2305" s="300"/>
      <c r="K2305" s="300"/>
      <c r="L2305" s="300"/>
      <c r="M2305" s="300"/>
      <c r="N2305" s="300"/>
      <c r="O2305" s="300"/>
      <c r="P2305" s="300"/>
      <c r="Q2305" s="300"/>
      <c r="R2305" s="300"/>
    </row>
    <row r="2306" spans="1:18" s="47" customFormat="1" ht="15" customHeight="1">
      <c r="A2306" s="311">
        <v>1</v>
      </c>
      <c r="B2306" s="94" t="s">
        <v>22</v>
      </c>
      <c r="C2306" s="344"/>
      <c r="D2306" s="447"/>
      <c r="E2306" s="93"/>
      <c r="F2306" s="166"/>
      <c r="G2306" s="512"/>
      <c r="H2306" s="197"/>
      <c r="J2306" s="300"/>
      <c r="K2306" s="300"/>
      <c r="L2306" s="300"/>
      <c r="M2306" s="300"/>
      <c r="N2306" s="300"/>
      <c r="O2306" s="300"/>
      <c r="P2306" s="300"/>
      <c r="Q2306" s="300"/>
      <c r="R2306" s="300"/>
    </row>
    <row r="2307" spans="1:18" s="47" customFormat="1" ht="15" customHeight="1">
      <c r="A2307" s="309"/>
      <c r="B2307" s="86"/>
      <c r="C2307" s="342"/>
      <c r="D2307" s="450"/>
      <c r="E2307" s="86"/>
      <c r="F2307" s="168"/>
      <c r="G2307" s="510"/>
      <c r="H2307" s="199"/>
      <c r="J2307" s="300"/>
      <c r="K2307" s="300"/>
      <c r="L2307" s="300"/>
      <c r="M2307" s="300"/>
      <c r="N2307" s="300"/>
      <c r="O2307" s="300"/>
      <c r="P2307" s="300"/>
      <c r="Q2307" s="300"/>
      <c r="R2307" s="300"/>
    </row>
    <row r="2308" spans="1:18" s="47" customFormat="1" ht="15" customHeight="1">
      <c r="A2308" s="310"/>
      <c r="B2308" s="94" t="s">
        <v>562</v>
      </c>
      <c r="C2308" s="343"/>
      <c r="D2308" s="449"/>
      <c r="E2308" s="478"/>
      <c r="F2308" s="453"/>
      <c r="G2308" s="511"/>
      <c r="H2308" s="198"/>
      <c r="J2308" s="300"/>
      <c r="K2308" s="300"/>
      <c r="L2308" s="300"/>
      <c r="M2308" s="300"/>
      <c r="N2308" s="300"/>
      <c r="O2308" s="300"/>
      <c r="P2308" s="300"/>
      <c r="Q2308" s="300"/>
      <c r="R2308" s="300"/>
    </row>
    <row r="2309" spans="1:18" s="47" customFormat="1" ht="15" customHeight="1">
      <c r="A2309" s="309"/>
      <c r="B2309" s="86"/>
      <c r="C2309" s="342" t="s">
        <v>151</v>
      </c>
      <c r="D2309" s="450"/>
      <c r="E2309" s="86"/>
      <c r="F2309" s="168"/>
      <c r="G2309" s="510"/>
      <c r="H2309" s="199"/>
      <c r="J2309" s="300"/>
      <c r="K2309" s="300"/>
      <c r="L2309" s="300"/>
      <c r="M2309" s="300"/>
      <c r="N2309" s="300"/>
      <c r="O2309" s="300"/>
      <c r="P2309" s="300"/>
      <c r="Q2309" s="300"/>
      <c r="R2309" s="300"/>
    </row>
    <row r="2310" spans="1:18" s="47" customFormat="1" ht="15" customHeight="1">
      <c r="A2310" s="310"/>
      <c r="B2310" s="94" t="s">
        <v>482</v>
      </c>
      <c r="C2310" s="344" t="s">
        <v>859</v>
      </c>
      <c r="D2310" s="451">
        <v>1</v>
      </c>
      <c r="E2310" s="478" t="s">
        <v>81</v>
      </c>
      <c r="F2310" s="453"/>
      <c r="G2310" s="511"/>
      <c r="H2310" s="198"/>
      <c r="J2310" s="300"/>
      <c r="K2310" s="300"/>
      <c r="L2310" s="300"/>
      <c r="M2310" s="300"/>
      <c r="N2310" s="300"/>
      <c r="O2310" s="300"/>
      <c r="P2310" s="300"/>
      <c r="Q2310" s="300"/>
      <c r="R2310" s="300"/>
    </row>
    <row r="2311" spans="1:18" s="47" customFormat="1" ht="15" customHeight="1">
      <c r="A2311" s="309"/>
      <c r="B2311" s="86"/>
      <c r="C2311" s="342" t="s">
        <v>861</v>
      </c>
      <c r="D2311" s="168"/>
      <c r="E2311" s="86"/>
      <c r="F2311" s="168"/>
      <c r="G2311" s="510"/>
      <c r="H2311" s="199"/>
      <c r="I2311" s="302"/>
      <c r="J2311" s="300"/>
      <c r="K2311" s="300"/>
      <c r="L2311" s="300"/>
      <c r="M2311" s="300"/>
      <c r="N2311" s="300"/>
      <c r="O2311" s="300"/>
      <c r="P2311" s="300"/>
      <c r="Q2311" s="300"/>
      <c r="R2311" s="300"/>
    </row>
    <row r="2312" spans="1:18" s="47" customFormat="1" ht="15" customHeight="1">
      <c r="A2312" s="310"/>
      <c r="B2312" s="94"/>
      <c r="C2312" s="344"/>
      <c r="D2312" s="451"/>
      <c r="E2312" s="478"/>
      <c r="F2312" s="453"/>
      <c r="G2312" s="511"/>
      <c r="H2312" s="198"/>
      <c r="I2312" s="46"/>
      <c r="J2312" s="302"/>
      <c r="L2312" s="300"/>
      <c r="M2312" s="300"/>
      <c r="N2312" s="300"/>
      <c r="O2312" s="300"/>
      <c r="P2312" s="300"/>
      <c r="Q2312" s="300"/>
      <c r="R2312" s="300"/>
    </row>
    <row r="2313" spans="1:18" s="47" customFormat="1" ht="15" customHeight="1">
      <c r="A2313" s="309"/>
      <c r="B2313" s="86"/>
      <c r="C2313" s="342"/>
      <c r="D2313" s="168"/>
      <c r="E2313" s="86"/>
      <c r="F2313" s="168"/>
      <c r="G2313" s="510"/>
      <c r="H2313" s="199"/>
      <c r="J2313" s="300"/>
      <c r="K2313" s="300"/>
      <c r="L2313" s="300"/>
      <c r="M2313" s="300"/>
      <c r="N2313" s="300"/>
      <c r="O2313" s="300"/>
      <c r="P2313" s="300"/>
      <c r="Q2313" s="300"/>
      <c r="R2313" s="300"/>
    </row>
    <row r="2314" spans="1:18" s="47" customFormat="1" ht="15" customHeight="1">
      <c r="A2314" s="310"/>
      <c r="B2314" s="94" t="s">
        <v>862</v>
      </c>
      <c r="C2314" s="343"/>
      <c r="D2314" s="451">
        <v>1</v>
      </c>
      <c r="E2314" s="478" t="s">
        <v>253</v>
      </c>
      <c r="F2314" s="453"/>
      <c r="G2314" s="511"/>
      <c r="H2314" s="198"/>
      <c r="J2314" s="300"/>
      <c r="K2314" s="300"/>
      <c r="L2314" s="300"/>
      <c r="M2314" s="300"/>
      <c r="N2314" s="300"/>
      <c r="O2314" s="300"/>
      <c r="P2314" s="300"/>
      <c r="Q2314" s="300"/>
      <c r="R2314" s="300"/>
    </row>
    <row r="2315" spans="1:18" s="47" customFormat="1" ht="15" customHeight="1">
      <c r="A2315" s="309"/>
      <c r="B2315" s="86"/>
      <c r="C2315" s="342"/>
      <c r="D2315" s="168"/>
      <c r="E2315" s="86"/>
      <c r="F2315" s="168"/>
      <c r="G2315" s="510"/>
      <c r="H2315" s="199"/>
      <c r="J2315" s="300"/>
      <c r="K2315" s="300"/>
      <c r="L2315" s="300"/>
      <c r="M2315" s="300"/>
      <c r="N2315" s="300"/>
      <c r="O2315" s="300"/>
      <c r="P2315" s="300"/>
      <c r="Q2315" s="300"/>
      <c r="R2315" s="300"/>
    </row>
    <row r="2316" spans="1:18" s="47" customFormat="1" ht="15" customHeight="1">
      <c r="A2316" s="310"/>
      <c r="B2316" s="94" t="s">
        <v>863</v>
      </c>
      <c r="C2316" s="344"/>
      <c r="D2316" s="451">
        <v>1</v>
      </c>
      <c r="E2316" s="478" t="s">
        <v>253</v>
      </c>
      <c r="F2316" s="453"/>
      <c r="G2316" s="511"/>
      <c r="H2316" s="198"/>
      <c r="J2316" s="300"/>
      <c r="K2316" s="300"/>
      <c r="L2316" s="300"/>
      <c r="M2316" s="300"/>
      <c r="N2316" s="300"/>
      <c r="O2316" s="300"/>
      <c r="P2316" s="300"/>
      <c r="Q2316" s="300"/>
      <c r="R2316" s="300"/>
    </row>
    <row r="2317" spans="1:18" s="47" customFormat="1" ht="15" customHeight="1">
      <c r="A2317" s="309"/>
      <c r="B2317" s="86"/>
      <c r="C2317" s="342"/>
      <c r="D2317" s="450"/>
      <c r="E2317" s="86"/>
      <c r="F2317" s="168"/>
      <c r="G2317" s="510"/>
      <c r="H2317" s="199"/>
      <c r="J2317" s="300"/>
      <c r="K2317" s="300"/>
      <c r="L2317" s="300"/>
      <c r="M2317" s="300"/>
      <c r="N2317" s="300"/>
      <c r="O2317" s="300"/>
      <c r="P2317" s="300"/>
      <c r="Q2317" s="300"/>
      <c r="R2317" s="300"/>
    </row>
    <row r="2318" spans="1:18" s="47" customFormat="1" ht="15" customHeight="1">
      <c r="A2318" s="310"/>
      <c r="B2318" s="94"/>
      <c r="C2318" s="123"/>
      <c r="D2318" s="449"/>
      <c r="E2318" s="478"/>
      <c r="F2318" s="453"/>
      <c r="G2318" s="511"/>
      <c r="H2318" s="198"/>
      <c r="J2318" s="300"/>
      <c r="K2318" s="300"/>
      <c r="L2318" s="300"/>
      <c r="M2318" s="300"/>
      <c r="N2318" s="300"/>
      <c r="O2318" s="300"/>
      <c r="P2318" s="300"/>
      <c r="Q2318" s="300"/>
      <c r="R2318" s="300"/>
    </row>
    <row r="2319" spans="1:18" s="47" customFormat="1" ht="15" customHeight="1">
      <c r="A2319" s="309"/>
      <c r="B2319" s="86"/>
      <c r="C2319" s="342"/>
      <c r="D2319" s="455"/>
      <c r="E2319" s="86"/>
      <c r="F2319" s="168"/>
      <c r="G2319" s="513"/>
      <c r="H2319" s="199"/>
      <c r="J2319" s="300"/>
      <c r="K2319" s="300"/>
      <c r="L2319" s="300"/>
      <c r="M2319" s="300"/>
      <c r="N2319" s="300"/>
      <c r="O2319" s="300"/>
      <c r="P2319" s="300"/>
      <c r="Q2319" s="300"/>
      <c r="R2319" s="300"/>
    </row>
    <row r="2320" spans="1:18" s="47" customFormat="1" ht="15" customHeight="1">
      <c r="A2320" s="310"/>
      <c r="B2320" s="94"/>
      <c r="C2320" s="343"/>
      <c r="D2320" s="449"/>
      <c r="E2320" s="478"/>
      <c r="F2320" s="453"/>
      <c r="G2320" s="511"/>
      <c r="H2320" s="198"/>
      <c r="J2320" s="300"/>
      <c r="K2320" s="300"/>
      <c r="L2320" s="300"/>
      <c r="M2320" s="300"/>
      <c r="N2320" s="300"/>
      <c r="O2320" s="300"/>
      <c r="P2320" s="300"/>
      <c r="Q2320" s="300"/>
      <c r="R2320" s="300"/>
    </row>
    <row r="2321" spans="1:18" s="47" customFormat="1" ht="15" customHeight="1">
      <c r="A2321" s="309"/>
      <c r="B2321" s="86"/>
      <c r="C2321" s="342"/>
      <c r="D2321" s="450"/>
      <c r="E2321" s="86"/>
      <c r="F2321" s="168"/>
      <c r="G2321" s="510"/>
      <c r="H2321" s="199"/>
      <c r="J2321" s="300"/>
      <c r="K2321" s="300"/>
      <c r="L2321" s="300"/>
      <c r="M2321" s="300"/>
      <c r="N2321" s="300"/>
      <c r="O2321" s="300"/>
      <c r="P2321" s="300"/>
      <c r="Q2321" s="300"/>
      <c r="R2321" s="300"/>
    </row>
    <row r="2322" spans="1:18" s="47" customFormat="1" ht="15" customHeight="1">
      <c r="A2322" s="310"/>
      <c r="B2322" s="94"/>
      <c r="C2322" s="343"/>
      <c r="D2322" s="449"/>
      <c r="E2322" s="478"/>
      <c r="F2322" s="453"/>
      <c r="G2322" s="511"/>
      <c r="H2322" s="198"/>
      <c r="J2322" s="300"/>
      <c r="K2322" s="300"/>
      <c r="L2322" s="300"/>
      <c r="M2322" s="300"/>
      <c r="N2322" s="300"/>
      <c r="O2322" s="300"/>
      <c r="P2322" s="300"/>
      <c r="Q2322" s="300"/>
      <c r="R2322" s="300"/>
    </row>
    <row r="2323" spans="1:18" s="47" customFormat="1" ht="15" customHeight="1">
      <c r="A2323" s="309"/>
      <c r="B2323" s="86"/>
      <c r="C2323" s="342"/>
      <c r="D2323" s="448"/>
      <c r="E2323" s="86"/>
      <c r="F2323" s="168"/>
      <c r="G2323" s="513"/>
      <c r="H2323" s="199"/>
      <c r="J2323" s="300"/>
      <c r="K2323" s="300"/>
      <c r="L2323" s="300"/>
      <c r="M2323" s="300"/>
      <c r="N2323" s="300"/>
      <c r="O2323" s="300"/>
      <c r="P2323" s="300"/>
      <c r="Q2323" s="300"/>
      <c r="R2323" s="300"/>
    </row>
    <row r="2324" spans="1:18" s="47" customFormat="1" ht="15" customHeight="1">
      <c r="A2324" s="310"/>
      <c r="B2324" s="94"/>
      <c r="C2324" s="343"/>
      <c r="D2324" s="449"/>
      <c r="E2324" s="478"/>
      <c r="F2324" s="453"/>
      <c r="G2324" s="511"/>
      <c r="H2324" s="198"/>
      <c r="J2324" s="300"/>
      <c r="K2324" s="300"/>
      <c r="L2324" s="300"/>
      <c r="M2324" s="300"/>
      <c r="N2324" s="300"/>
      <c r="O2324" s="300"/>
      <c r="P2324" s="300"/>
      <c r="Q2324" s="300"/>
      <c r="R2324" s="300"/>
    </row>
    <row r="2325" spans="1:18" s="47" customFormat="1" ht="15" customHeight="1">
      <c r="A2325" s="309"/>
      <c r="B2325" s="86"/>
      <c r="C2325" s="342"/>
      <c r="D2325" s="450"/>
      <c r="E2325" s="86"/>
      <c r="F2325" s="168"/>
      <c r="G2325" s="510"/>
      <c r="H2325" s="199"/>
      <c r="J2325" s="300"/>
      <c r="K2325" s="300"/>
      <c r="L2325" s="300"/>
      <c r="M2325" s="300"/>
      <c r="N2325" s="300"/>
      <c r="O2325" s="300"/>
      <c r="P2325" s="300"/>
      <c r="Q2325" s="300"/>
      <c r="R2325" s="300"/>
    </row>
    <row r="2326" spans="1:18" s="47" customFormat="1" ht="15" customHeight="1">
      <c r="A2326" s="310"/>
      <c r="B2326" s="94"/>
      <c r="C2326" s="343"/>
      <c r="D2326" s="167"/>
      <c r="E2326" s="95"/>
      <c r="F2326" s="453"/>
      <c r="G2326" s="511"/>
      <c r="H2326" s="198"/>
      <c r="J2326" s="300"/>
      <c r="K2326" s="300"/>
      <c r="L2326" s="300"/>
      <c r="M2326" s="300"/>
      <c r="N2326" s="300"/>
      <c r="O2326" s="300"/>
      <c r="P2326" s="300"/>
      <c r="Q2326" s="300"/>
      <c r="R2326" s="300"/>
    </row>
    <row r="2327" spans="1:18" s="47" customFormat="1" ht="15" customHeight="1">
      <c r="A2327" s="309"/>
      <c r="B2327" s="86"/>
      <c r="C2327" s="342"/>
      <c r="D2327" s="448"/>
      <c r="E2327" s="86"/>
      <c r="F2327" s="168"/>
      <c r="G2327" s="513"/>
      <c r="H2327" s="199"/>
      <c r="J2327" s="300"/>
      <c r="K2327" s="300"/>
      <c r="L2327" s="300"/>
      <c r="M2327" s="300"/>
      <c r="N2327" s="300"/>
      <c r="O2327" s="300"/>
      <c r="P2327" s="300"/>
      <c r="Q2327" s="300"/>
      <c r="R2327" s="300"/>
    </row>
    <row r="2328" spans="1:18" s="47" customFormat="1" ht="15" customHeight="1">
      <c r="A2328" s="310"/>
      <c r="B2328" s="94"/>
      <c r="C2328" s="343"/>
      <c r="D2328" s="449"/>
      <c r="E2328" s="478"/>
      <c r="F2328" s="453"/>
      <c r="G2328" s="511"/>
      <c r="H2328" s="198"/>
      <c r="J2328" s="300"/>
      <c r="K2328" s="300"/>
      <c r="L2328" s="300"/>
      <c r="M2328" s="300"/>
      <c r="N2328" s="300"/>
      <c r="O2328" s="300"/>
      <c r="P2328" s="300"/>
      <c r="Q2328" s="300"/>
      <c r="R2328" s="300"/>
    </row>
    <row r="2329" spans="1:18" s="47" customFormat="1" ht="15" customHeight="1">
      <c r="A2329" s="309"/>
      <c r="B2329" s="86"/>
      <c r="C2329" s="342"/>
      <c r="D2329" s="168"/>
      <c r="E2329" s="86"/>
      <c r="F2329" s="168"/>
      <c r="G2329" s="513"/>
      <c r="H2329" s="199"/>
      <c r="J2329" s="300"/>
      <c r="K2329" s="300"/>
      <c r="L2329" s="300"/>
      <c r="M2329" s="300"/>
      <c r="N2329" s="300"/>
      <c r="O2329" s="300"/>
      <c r="P2329" s="300"/>
      <c r="Q2329" s="300"/>
      <c r="R2329" s="300"/>
    </row>
    <row r="2330" spans="1:18" s="47" customFormat="1" ht="15" customHeight="1">
      <c r="A2330" s="310"/>
      <c r="B2330" s="94"/>
      <c r="C2330" s="343"/>
      <c r="D2330" s="449"/>
      <c r="E2330" s="478"/>
      <c r="F2330" s="453"/>
      <c r="G2330" s="511"/>
      <c r="H2330" s="198"/>
      <c r="J2330" s="300"/>
      <c r="K2330" s="300"/>
      <c r="L2330" s="300"/>
      <c r="M2330" s="300"/>
      <c r="N2330" s="300"/>
      <c r="O2330" s="300"/>
      <c r="P2330" s="300"/>
      <c r="Q2330" s="300"/>
      <c r="R2330" s="300"/>
    </row>
    <row r="2331" spans="1:18" s="47" customFormat="1" ht="15" customHeight="1">
      <c r="A2331" s="309"/>
      <c r="B2331" s="86"/>
      <c r="C2331" s="342"/>
      <c r="D2331" s="168"/>
      <c r="E2331" s="86"/>
      <c r="F2331" s="168"/>
      <c r="G2331" s="510"/>
      <c r="H2331" s="199"/>
      <c r="J2331" s="300"/>
      <c r="K2331" s="300"/>
      <c r="L2331" s="300"/>
      <c r="M2331" s="300"/>
      <c r="N2331" s="300"/>
      <c r="O2331" s="300"/>
      <c r="P2331" s="300"/>
      <c r="Q2331" s="300"/>
      <c r="R2331" s="300"/>
    </row>
    <row r="2332" spans="1:18" s="47" customFormat="1" ht="15" customHeight="1">
      <c r="A2332" s="310"/>
      <c r="B2332" s="94"/>
      <c r="C2332" s="343"/>
      <c r="D2332" s="449"/>
      <c r="E2332" s="478"/>
      <c r="F2332" s="453"/>
      <c r="G2332" s="511"/>
      <c r="H2332" s="198"/>
      <c r="J2332" s="300"/>
      <c r="K2332" s="300"/>
      <c r="L2332" s="300"/>
      <c r="M2332" s="300"/>
      <c r="N2332" s="300"/>
      <c r="O2332" s="300"/>
      <c r="P2332" s="300"/>
      <c r="Q2332" s="300"/>
      <c r="R2332" s="300"/>
    </row>
    <row r="2333" spans="1:18" s="47" customFormat="1" ht="15" customHeight="1">
      <c r="A2333" s="309"/>
      <c r="B2333" s="86"/>
      <c r="C2333" s="342"/>
      <c r="D2333" s="450"/>
      <c r="E2333" s="86"/>
      <c r="F2333" s="168"/>
      <c r="G2333" s="510"/>
      <c r="H2333" s="199"/>
      <c r="J2333" s="300"/>
      <c r="K2333" s="300"/>
      <c r="L2333" s="300"/>
      <c r="M2333" s="300"/>
      <c r="N2333" s="300"/>
      <c r="O2333" s="300"/>
      <c r="P2333" s="300"/>
      <c r="Q2333" s="300"/>
      <c r="R2333" s="300"/>
    </row>
    <row r="2334" spans="1:18" s="47" customFormat="1" ht="15" customHeight="1">
      <c r="A2334" s="310"/>
      <c r="B2334" s="94"/>
      <c r="C2334" s="123"/>
      <c r="D2334" s="452"/>
      <c r="E2334" s="478"/>
      <c r="F2334" s="453"/>
      <c r="G2334" s="511"/>
      <c r="H2334" s="198"/>
      <c r="J2334" s="300"/>
      <c r="K2334" s="300"/>
      <c r="L2334" s="300"/>
      <c r="M2334" s="300"/>
      <c r="N2334" s="300"/>
      <c r="O2334" s="300"/>
      <c r="P2334" s="300"/>
      <c r="Q2334" s="300"/>
      <c r="R2334" s="300"/>
    </row>
    <row r="2335" spans="1:18" s="47" customFormat="1" ht="15" customHeight="1">
      <c r="A2335" s="309"/>
      <c r="B2335" s="86"/>
      <c r="C2335" s="342"/>
      <c r="D2335" s="450"/>
      <c r="E2335" s="86"/>
      <c r="F2335" s="168"/>
      <c r="G2335" s="510"/>
      <c r="H2335" s="199"/>
      <c r="J2335" s="300"/>
      <c r="K2335" s="300"/>
      <c r="L2335" s="300"/>
      <c r="M2335" s="300"/>
      <c r="N2335" s="300"/>
      <c r="O2335" s="300"/>
      <c r="P2335" s="300"/>
      <c r="Q2335" s="300"/>
      <c r="R2335" s="300"/>
    </row>
    <row r="2336" spans="1:18" s="47" customFormat="1" ht="15" customHeight="1">
      <c r="A2336" s="310"/>
      <c r="B2336" s="94"/>
      <c r="C2336" s="343"/>
      <c r="D2336" s="453"/>
      <c r="E2336" s="476"/>
      <c r="F2336" s="453"/>
      <c r="G2336" s="511"/>
      <c r="H2336" s="198"/>
      <c r="J2336" s="300"/>
      <c r="K2336" s="300"/>
      <c r="L2336" s="300"/>
      <c r="M2336" s="300"/>
      <c r="N2336" s="300"/>
      <c r="O2336" s="300"/>
      <c r="P2336" s="300"/>
      <c r="Q2336" s="300"/>
      <c r="R2336" s="300"/>
    </row>
    <row r="2337" spans="1:18" s="47" customFormat="1" ht="15" customHeight="1">
      <c r="A2337" s="309"/>
      <c r="B2337" s="86"/>
      <c r="C2337" s="342"/>
      <c r="D2337" s="450"/>
      <c r="E2337" s="86"/>
      <c r="F2337" s="168"/>
      <c r="G2337" s="513"/>
      <c r="H2337" s="199"/>
      <c r="J2337" s="300"/>
      <c r="K2337" s="300"/>
      <c r="L2337" s="300"/>
      <c r="M2337" s="300"/>
      <c r="N2337" s="300"/>
      <c r="O2337" s="300"/>
      <c r="P2337" s="300"/>
      <c r="Q2337" s="300"/>
      <c r="R2337" s="300"/>
    </row>
    <row r="2338" spans="1:18" s="47" customFormat="1" ht="15" customHeight="1">
      <c r="A2338" s="311"/>
      <c r="B2338" s="97" t="s">
        <v>698</v>
      </c>
      <c r="C2338" s="344"/>
      <c r="D2338" s="447"/>
      <c r="E2338" s="93"/>
      <c r="F2338" s="166"/>
      <c r="G2338" s="512"/>
      <c r="H2338" s="197"/>
      <c r="J2338" s="300"/>
      <c r="K2338" s="300"/>
      <c r="L2338" s="300"/>
      <c r="M2338" s="300"/>
      <c r="N2338" s="300"/>
      <c r="O2338" s="300"/>
      <c r="P2338" s="300"/>
      <c r="Q2338" s="300"/>
      <c r="R2338" s="300"/>
    </row>
    <row r="2339" spans="1:18" s="47" customFormat="1" ht="15" customHeight="1">
      <c r="A2339" s="309"/>
      <c r="B2339" s="86"/>
      <c r="C2339" s="342"/>
      <c r="D2339" s="450"/>
      <c r="E2339" s="86"/>
      <c r="F2339" s="168"/>
      <c r="G2339" s="510"/>
      <c r="H2339" s="199"/>
      <c r="J2339" s="300"/>
      <c r="K2339" s="300"/>
      <c r="L2339" s="300"/>
      <c r="M2339" s="300"/>
      <c r="N2339" s="300"/>
      <c r="O2339" s="300"/>
      <c r="P2339" s="300"/>
      <c r="Q2339" s="300"/>
      <c r="R2339" s="300"/>
    </row>
    <row r="2340" spans="1:18" s="47" customFormat="1" ht="15" customHeight="1">
      <c r="A2340" s="314"/>
      <c r="B2340" s="335"/>
      <c r="C2340" s="345"/>
      <c r="D2340" s="454"/>
      <c r="E2340" s="329"/>
      <c r="F2340" s="490"/>
      <c r="G2340" s="514"/>
      <c r="H2340" s="530"/>
      <c r="J2340" s="300"/>
      <c r="K2340" s="300"/>
      <c r="L2340" s="300"/>
      <c r="M2340" s="300"/>
      <c r="N2340" s="300"/>
      <c r="O2340" s="300"/>
      <c r="P2340" s="300"/>
      <c r="Q2340" s="300"/>
      <c r="R2340" s="300"/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honeticPr fontId="63"/>
  <conditionalFormatting sqref="D2308">
    <cfRule type="expression" dxfId="193" priority="14" stopIfTrue="1">
      <formula>ABS(D2308)&gt;=100</formula>
    </cfRule>
  </conditionalFormatting>
  <conditionalFormatting sqref="D2310">
    <cfRule type="expression" dxfId="192" priority="13" stopIfTrue="1">
      <formula>ABS(D2310)&gt;=100</formula>
    </cfRule>
  </conditionalFormatting>
  <conditionalFormatting sqref="D2312">
    <cfRule type="expression" dxfId="191" priority="12" stopIfTrue="1">
      <formula>ABS(D2312)&gt;=100</formula>
    </cfRule>
  </conditionalFormatting>
  <conditionalFormatting sqref="D2314">
    <cfRule type="expression" dxfId="190" priority="11" stopIfTrue="1">
      <formula>ABS(D2314)&gt;=100</formula>
    </cfRule>
  </conditionalFormatting>
  <conditionalFormatting sqref="D2316">
    <cfRule type="expression" dxfId="189" priority="10" stopIfTrue="1">
      <formula>ABS(D2316)&gt;=100</formula>
    </cfRule>
  </conditionalFormatting>
  <conditionalFormatting sqref="D2318">
    <cfRule type="expression" dxfId="188" priority="9" stopIfTrue="1">
      <formula>ABS(D2318)&gt;=100</formula>
    </cfRule>
  </conditionalFormatting>
  <conditionalFormatting sqref="D2320">
    <cfRule type="expression" dxfId="187" priority="8" stopIfTrue="1">
      <formula>ABS(D2320)&gt;=100</formula>
    </cfRule>
  </conditionalFormatting>
  <conditionalFormatting sqref="D2322">
    <cfRule type="expression" dxfId="186" priority="7" stopIfTrue="1">
      <formula>ABS(D2322)&gt;=100</formula>
    </cfRule>
  </conditionalFormatting>
  <conditionalFormatting sqref="D2324">
    <cfRule type="expression" dxfId="185" priority="6" stopIfTrue="1">
      <formula>ABS(D2324)&gt;=100</formula>
    </cfRule>
  </conditionalFormatting>
  <conditionalFormatting sqref="D2328">
    <cfRule type="expression" dxfId="184" priority="5" stopIfTrue="1">
      <formula>ABS(D2328)&gt;=100</formula>
    </cfRule>
  </conditionalFormatting>
  <conditionalFormatting sqref="D2330">
    <cfRule type="expression" dxfId="183" priority="4" stopIfTrue="1">
      <formula>ABS(D2330)&gt;=100</formula>
    </cfRule>
  </conditionalFormatting>
  <conditionalFormatting sqref="D2332">
    <cfRule type="expression" dxfId="182" priority="3" stopIfTrue="1">
      <formula>ABS(D2332)&gt;=100</formula>
    </cfRule>
  </conditionalFormatting>
  <conditionalFormatting sqref="D2334">
    <cfRule type="expression" dxfId="181" priority="2" stopIfTrue="1">
      <formula>ABS(D2334)&gt;=100</formula>
    </cfRule>
  </conditionalFormatting>
  <conditionalFormatting sqref="D2336">
    <cfRule type="expression" dxfId="180" priority="1" stopIfTrue="1">
      <formula>ABS(D2336)&gt;=100</formula>
    </cfRule>
  </conditionalFormatting>
  <conditionalFormatting sqref="D2236">
    <cfRule type="expression" dxfId="179" priority="17" stopIfTrue="1">
      <formula>ABS(D2236)&gt;=100</formula>
    </cfRule>
  </conditionalFormatting>
  <conditionalFormatting sqref="D2238">
    <cfRule type="expression" dxfId="178" priority="24" stopIfTrue="1">
      <formula>ABS(D2238)&gt;=100</formula>
    </cfRule>
  </conditionalFormatting>
  <conditionalFormatting sqref="D2240">
    <cfRule type="expression" dxfId="177" priority="23" stopIfTrue="1">
      <formula>ABS(D2240)&gt;=100</formula>
    </cfRule>
  </conditionalFormatting>
  <conditionalFormatting sqref="D2242">
    <cfRule type="expression" dxfId="176" priority="22" stopIfTrue="1">
      <formula>ABS(D2242)&gt;=100</formula>
    </cfRule>
  </conditionalFormatting>
  <conditionalFormatting sqref="D2244:D2246">
    <cfRule type="expression" dxfId="175" priority="19" stopIfTrue="1">
      <formula>ABS(D2244)&gt;=100</formula>
    </cfRule>
  </conditionalFormatting>
  <conditionalFormatting sqref="D2248">
    <cfRule type="expression" dxfId="174" priority="21" stopIfTrue="1">
      <formula>ABS(D2248)&gt;=100</formula>
    </cfRule>
  </conditionalFormatting>
  <conditionalFormatting sqref="D2250:D2256">
    <cfRule type="expression" dxfId="173" priority="16" stopIfTrue="1">
      <formula>ABS(D2250)&gt;=100</formula>
    </cfRule>
  </conditionalFormatting>
  <conditionalFormatting sqref="D2258">
    <cfRule type="expression" dxfId="172" priority="20" stopIfTrue="1">
      <formula>ABS(D2258)&gt;=100</formula>
    </cfRule>
  </conditionalFormatting>
  <conditionalFormatting sqref="D2262">
    <cfRule type="expression" dxfId="171" priority="18" stopIfTrue="1">
      <formula>ABS(D2262)&gt;=100</formula>
    </cfRule>
  </conditionalFormatting>
  <conditionalFormatting sqref="D2264">
    <cfRule type="expression" dxfId="170" priority="15" stopIfTrue="1">
      <formula>ABS(D2264)&gt;=100</formula>
    </cfRule>
  </conditionalFormatting>
  <conditionalFormatting sqref="D2128">
    <cfRule type="expression" dxfId="169" priority="52" stopIfTrue="1">
      <formula>ABS(D2128)&gt;=100</formula>
    </cfRule>
  </conditionalFormatting>
  <conditionalFormatting sqref="D2130">
    <cfRule type="expression" dxfId="168" priority="51" stopIfTrue="1">
      <formula>ABS(D2130)&gt;=100</formula>
    </cfRule>
  </conditionalFormatting>
  <conditionalFormatting sqref="D2132">
    <cfRule type="expression" dxfId="167" priority="50" stopIfTrue="1">
      <formula>ABS(D2132)&gt;=100</formula>
    </cfRule>
  </conditionalFormatting>
  <conditionalFormatting sqref="D2134">
    <cfRule type="expression" dxfId="166" priority="49" stopIfTrue="1">
      <formula>ABS(D2134)&gt;=100</formula>
    </cfRule>
  </conditionalFormatting>
  <conditionalFormatting sqref="D2136">
    <cfRule type="expression" dxfId="165" priority="48" stopIfTrue="1">
      <formula>ABS(D2136)&gt;=100</formula>
    </cfRule>
  </conditionalFormatting>
  <conditionalFormatting sqref="D2138">
    <cfRule type="expression" dxfId="164" priority="47" stopIfTrue="1">
      <formula>ABS(D2138)&gt;=100</formula>
    </cfRule>
  </conditionalFormatting>
  <conditionalFormatting sqref="D2140">
    <cfRule type="expression" dxfId="163" priority="46" stopIfTrue="1">
      <formula>ABS(D2140)&gt;=100</formula>
    </cfRule>
  </conditionalFormatting>
  <conditionalFormatting sqref="D2142">
    <cfRule type="expression" dxfId="162" priority="45" stopIfTrue="1">
      <formula>ABS(D2142)&gt;=100</formula>
    </cfRule>
  </conditionalFormatting>
  <conditionalFormatting sqref="D2144">
    <cfRule type="expression" dxfId="161" priority="44" stopIfTrue="1">
      <formula>ABS(D2144)&gt;=100</formula>
    </cfRule>
  </conditionalFormatting>
  <conditionalFormatting sqref="D2148">
    <cfRule type="expression" dxfId="160" priority="43" stopIfTrue="1">
      <formula>ABS(D2148)&gt;=100</formula>
    </cfRule>
  </conditionalFormatting>
  <conditionalFormatting sqref="D2150">
    <cfRule type="expression" dxfId="159" priority="42" stopIfTrue="1">
      <formula>ABS(D2150)&gt;=100</formula>
    </cfRule>
  </conditionalFormatting>
  <conditionalFormatting sqref="D2152">
    <cfRule type="expression" dxfId="158" priority="41" stopIfTrue="1">
      <formula>ABS(D2152)&gt;=100</formula>
    </cfRule>
  </conditionalFormatting>
  <conditionalFormatting sqref="D2154">
    <cfRule type="expression" dxfId="157" priority="40" stopIfTrue="1">
      <formula>ABS(D2154)&gt;=100</formula>
    </cfRule>
  </conditionalFormatting>
  <conditionalFormatting sqref="D2156">
    <cfRule type="expression" dxfId="156" priority="39" stopIfTrue="1">
      <formula>ABS(D2156)&gt;=100</formula>
    </cfRule>
  </conditionalFormatting>
  <conditionalFormatting sqref="D2164">
    <cfRule type="expression" dxfId="155" priority="38" stopIfTrue="1">
      <formula>ABS(D2164)&gt;=100</formula>
    </cfRule>
  </conditionalFormatting>
  <conditionalFormatting sqref="D2166">
    <cfRule type="expression" dxfId="154" priority="37" stopIfTrue="1">
      <formula>ABS(D2166)&gt;=100</formula>
    </cfRule>
  </conditionalFormatting>
  <conditionalFormatting sqref="D2168">
    <cfRule type="expression" dxfId="153" priority="36" stopIfTrue="1">
      <formula>ABS(D2168)&gt;=100</formula>
    </cfRule>
  </conditionalFormatting>
  <conditionalFormatting sqref="D2170">
    <cfRule type="expression" dxfId="152" priority="35" stopIfTrue="1">
      <formula>ABS(D2170)&gt;=100</formula>
    </cfRule>
  </conditionalFormatting>
  <conditionalFormatting sqref="D2172">
    <cfRule type="expression" dxfId="151" priority="34" stopIfTrue="1">
      <formula>ABS(D2172)&gt;=100</formula>
    </cfRule>
  </conditionalFormatting>
  <conditionalFormatting sqref="D2174">
    <cfRule type="expression" dxfId="150" priority="33" stopIfTrue="1">
      <formula>ABS(D2174)&gt;=100</formula>
    </cfRule>
  </conditionalFormatting>
  <conditionalFormatting sqref="D2176">
    <cfRule type="expression" dxfId="149" priority="32" stopIfTrue="1">
      <formula>ABS(D2176)&gt;=100</formula>
    </cfRule>
  </conditionalFormatting>
  <conditionalFormatting sqref="D2178">
    <cfRule type="expression" dxfId="148" priority="31" stopIfTrue="1">
      <formula>ABS(D2178)&gt;=100</formula>
    </cfRule>
  </conditionalFormatting>
  <conditionalFormatting sqref="D2180">
    <cfRule type="expression" dxfId="147" priority="30" stopIfTrue="1">
      <formula>ABS(D2180)&gt;=100</formula>
    </cfRule>
  </conditionalFormatting>
  <conditionalFormatting sqref="D2184">
    <cfRule type="expression" dxfId="146" priority="29" stopIfTrue="1">
      <formula>ABS(D2184)&gt;=100</formula>
    </cfRule>
  </conditionalFormatting>
  <conditionalFormatting sqref="D2186">
    <cfRule type="expression" dxfId="145" priority="28" stopIfTrue="1">
      <formula>ABS(D2186)&gt;=100</formula>
    </cfRule>
  </conditionalFormatting>
  <conditionalFormatting sqref="D2188">
    <cfRule type="expression" dxfId="144" priority="27" stopIfTrue="1">
      <formula>ABS(D2188)&gt;=100</formula>
    </cfRule>
  </conditionalFormatting>
  <conditionalFormatting sqref="D2190">
    <cfRule type="expression" dxfId="143" priority="26" stopIfTrue="1">
      <formula>ABS(D2190)&gt;=100</formula>
    </cfRule>
  </conditionalFormatting>
  <conditionalFormatting sqref="D2192">
    <cfRule type="expression" dxfId="142" priority="25" stopIfTrue="1">
      <formula>ABS(D2192)&gt;=100</formula>
    </cfRule>
  </conditionalFormatting>
  <conditionalFormatting sqref="D2056">
    <cfRule type="expression" dxfId="141" priority="66" stopIfTrue="1">
      <formula>ABS(D2056)&gt;=100</formula>
    </cfRule>
  </conditionalFormatting>
  <conditionalFormatting sqref="D2058">
    <cfRule type="expression" dxfId="140" priority="65" stopIfTrue="1">
      <formula>ABS(D2058)&gt;=100</formula>
    </cfRule>
  </conditionalFormatting>
  <conditionalFormatting sqref="D2060">
    <cfRule type="expression" dxfId="139" priority="64" stopIfTrue="1">
      <formula>ABS(D2060)&gt;=100</formula>
    </cfRule>
  </conditionalFormatting>
  <conditionalFormatting sqref="D2062">
    <cfRule type="expression" dxfId="138" priority="63" stopIfTrue="1">
      <formula>ABS(D2062)&gt;=100</formula>
    </cfRule>
  </conditionalFormatting>
  <conditionalFormatting sqref="D2064">
    <cfRule type="expression" dxfId="137" priority="62" stopIfTrue="1">
      <formula>ABS(D2064)&gt;=100</formula>
    </cfRule>
  </conditionalFormatting>
  <conditionalFormatting sqref="D2066">
    <cfRule type="expression" dxfId="136" priority="61" stopIfTrue="1">
      <formula>ABS(D2066)&gt;=100</formula>
    </cfRule>
  </conditionalFormatting>
  <conditionalFormatting sqref="D2068">
    <cfRule type="expression" dxfId="135" priority="60" stopIfTrue="1">
      <formula>ABS(D2068)&gt;=100</formula>
    </cfRule>
  </conditionalFormatting>
  <conditionalFormatting sqref="D2070">
    <cfRule type="expression" dxfId="134" priority="59" stopIfTrue="1">
      <formula>ABS(D2070)&gt;=100</formula>
    </cfRule>
  </conditionalFormatting>
  <conditionalFormatting sqref="D2072">
    <cfRule type="expression" dxfId="133" priority="58" stopIfTrue="1">
      <formula>ABS(D2072)&gt;=100</formula>
    </cfRule>
  </conditionalFormatting>
  <conditionalFormatting sqref="D2076">
    <cfRule type="expression" dxfId="132" priority="57" stopIfTrue="1">
      <formula>ABS(D2076)&gt;=100</formula>
    </cfRule>
  </conditionalFormatting>
  <conditionalFormatting sqref="D2078">
    <cfRule type="expression" dxfId="131" priority="56" stopIfTrue="1">
      <formula>ABS(D2078)&gt;=100</formula>
    </cfRule>
  </conditionalFormatting>
  <conditionalFormatting sqref="D2080">
    <cfRule type="expression" dxfId="130" priority="55" stopIfTrue="1">
      <formula>ABS(D2080)&gt;=100</formula>
    </cfRule>
  </conditionalFormatting>
  <conditionalFormatting sqref="D2082">
    <cfRule type="expression" dxfId="129" priority="54" stopIfTrue="1">
      <formula>ABS(D2082)&gt;=100</formula>
    </cfRule>
  </conditionalFormatting>
  <conditionalFormatting sqref="D2084">
    <cfRule type="expression" dxfId="128" priority="53" stopIfTrue="1">
      <formula>ABS(D2084)&gt;=100</formula>
    </cfRule>
  </conditionalFormatting>
  <conditionalFormatting sqref="D1660">
    <cfRule type="expression" dxfId="127" priority="135" stopIfTrue="1">
      <formula>ABS(D1660)&gt;=100</formula>
    </cfRule>
  </conditionalFormatting>
  <conditionalFormatting sqref="D1662">
    <cfRule type="expression" dxfId="126" priority="134" stopIfTrue="1">
      <formula>ABS(D1662)&gt;=100</formula>
    </cfRule>
  </conditionalFormatting>
  <conditionalFormatting sqref="D1666">
    <cfRule type="expression" dxfId="125" priority="136" stopIfTrue="1">
      <formula>ABS(D1666)&gt;=100</formula>
    </cfRule>
  </conditionalFormatting>
  <conditionalFormatting sqref="D1696:D1704">
    <cfRule type="expression" dxfId="124" priority="132" stopIfTrue="1">
      <formula>ABS(D1696)&gt;=100</formula>
    </cfRule>
  </conditionalFormatting>
  <conditionalFormatting sqref="D1706:D1708">
    <cfRule type="expression" dxfId="123" priority="133" stopIfTrue="1">
      <formula>ABS(D1706)&gt;=100</formula>
    </cfRule>
  </conditionalFormatting>
  <conditionalFormatting sqref="D1732">
    <cfRule type="expression" dxfId="122" priority="121" stopIfTrue="1">
      <formula>ABS(D1732)&gt;=100</formula>
    </cfRule>
  </conditionalFormatting>
  <conditionalFormatting sqref="D1734">
    <cfRule type="expression" dxfId="121" priority="119" stopIfTrue="1">
      <formula>ABS(D1734)&gt;=100</formula>
    </cfRule>
  </conditionalFormatting>
  <conditionalFormatting sqref="D1736">
    <cfRule type="expression" dxfId="120" priority="120" stopIfTrue="1">
      <formula>ABS(D1736)&gt;=100</formula>
    </cfRule>
  </conditionalFormatting>
  <conditionalFormatting sqref="D1740">
    <cfRule type="expression" dxfId="119" priority="122" stopIfTrue="1">
      <formula>ABS(D1740)&gt;=100</formula>
    </cfRule>
  </conditionalFormatting>
  <conditionalFormatting sqref="D1742">
    <cfRule type="expression" dxfId="118" priority="123" stopIfTrue="1">
      <formula>ABS(D1742)&gt;=100</formula>
    </cfRule>
  </conditionalFormatting>
  <conditionalFormatting sqref="D1744">
    <cfRule type="expression" dxfId="117" priority="131" stopIfTrue="1">
      <formula>ABS(D1744)&gt;=100</formula>
    </cfRule>
  </conditionalFormatting>
  <conditionalFormatting sqref="D1746">
    <cfRule type="expression" dxfId="116" priority="130" stopIfTrue="1">
      <formula>ABS(D1746)&gt;=100</formula>
    </cfRule>
  </conditionalFormatting>
  <conditionalFormatting sqref="D1748">
    <cfRule type="expression" dxfId="115" priority="129" stopIfTrue="1">
      <formula>ABS(D1748)&gt;=100</formula>
    </cfRule>
  </conditionalFormatting>
  <conditionalFormatting sqref="D1752">
    <cfRule type="expression" dxfId="114" priority="128" stopIfTrue="1">
      <formula>ABS(D1752)&gt;=100</formula>
    </cfRule>
  </conditionalFormatting>
  <conditionalFormatting sqref="D1754">
    <cfRule type="expression" dxfId="113" priority="127" stopIfTrue="1">
      <formula>ABS(D1754)&gt;=100</formula>
    </cfRule>
  </conditionalFormatting>
  <conditionalFormatting sqref="D1756">
    <cfRule type="expression" dxfId="112" priority="126" stopIfTrue="1">
      <formula>ABS(D1756)&gt;=100</formula>
    </cfRule>
  </conditionalFormatting>
  <conditionalFormatting sqref="D1758">
    <cfRule type="expression" dxfId="111" priority="125" stopIfTrue="1">
      <formula>ABS(D1758)&gt;=100</formula>
    </cfRule>
  </conditionalFormatting>
  <conditionalFormatting sqref="D1760">
    <cfRule type="expression" dxfId="110" priority="124" stopIfTrue="1">
      <formula>ABS(D1760)&gt;=100</formula>
    </cfRule>
  </conditionalFormatting>
  <conditionalFormatting sqref="D1768">
    <cfRule type="expression" dxfId="109" priority="109" stopIfTrue="1">
      <formula>ABS(D1768)&gt;=100</formula>
    </cfRule>
  </conditionalFormatting>
  <conditionalFormatting sqref="D1770">
    <cfRule type="expression" dxfId="108" priority="108" stopIfTrue="1">
      <formula>ABS(D1770)&gt;=100</formula>
    </cfRule>
  </conditionalFormatting>
  <conditionalFormatting sqref="D1772">
    <cfRule type="expression" dxfId="107" priority="107" stopIfTrue="1">
      <formula>ABS(D1772)&gt;=100</formula>
    </cfRule>
  </conditionalFormatting>
  <conditionalFormatting sqref="D1774">
    <cfRule type="expression" dxfId="106" priority="106" stopIfTrue="1">
      <formula>ABS(D1774)&gt;=100</formula>
    </cfRule>
  </conditionalFormatting>
  <conditionalFormatting sqref="D1776">
    <cfRule type="expression" dxfId="105" priority="105" stopIfTrue="1">
      <formula>ABS(D1776)&gt;=100</formula>
    </cfRule>
  </conditionalFormatting>
  <conditionalFormatting sqref="D1780">
    <cfRule type="expression" dxfId="104" priority="113" stopIfTrue="1">
      <formula>ABS(D1780)&gt;=100</formula>
    </cfRule>
  </conditionalFormatting>
  <conditionalFormatting sqref="D1782">
    <cfRule type="expression" dxfId="103" priority="112" stopIfTrue="1">
      <formula>ABS(D1782)&gt;=100</formula>
    </cfRule>
  </conditionalFormatting>
  <conditionalFormatting sqref="D1784">
    <cfRule type="expression" dxfId="102" priority="111" stopIfTrue="1">
      <formula>ABS(D1784)&gt;=100</formula>
    </cfRule>
  </conditionalFormatting>
  <conditionalFormatting sqref="D1786">
    <cfRule type="expression" dxfId="101" priority="110" stopIfTrue="1">
      <formula>ABS(D1786)&gt;=100</formula>
    </cfRule>
  </conditionalFormatting>
  <conditionalFormatting sqref="D1788">
    <cfRule type="expression" dxfId="100" priority="118" stopIfTrue="1">
      <formula>ABS(D1788)&gt;=100</formula>
    </cfRule>
  </conditionalFormatting>
  <conditionalFormatting sqref="D1790">
    <cfRule type="expression" dxfId="99" priority="117" stopIfTrue="1">
      <formula>ABS(D1790)&gt;=100</formula>
    </cfRule>
  </conditionalFormatting>
  <conditionalFormatting sqref="D1792">
    <cfRule type="expression" dxfId="98" priority="116" stopIfTrue="1">
      <formula>ABS(D1792)&gt;=100</formula>
    </cfRule>
  </conditionalFormatting>
  <conditionalFormatting sqref="D1794">
    <cfRule type="expression" dxfId="97" priority="115" stopIfTrue="1">
      <formula>ABS(D1794)&gt;=100</formula>
    </cfRule>
  </conditionalFormatting>
  <conditionalFormatting sqref="D1796">
    <cfRule type="expression" dxfId="96" priority="114" stopIfTrue="1">
      <formula>ABS(D1796)&gt;=100</formula>
    </cfRule>
  </conditionalFormatting>
  <conditionalFormatting sqref="D1804">
    <cfRule type="expression" dxfId="95" priority="101" stopIfTrue="1">
      <formula>ABS(D1804)&gt;=100</formula>
    </cfRule>
  </conditionalFormatting>
  <conditionalFormatting sqref="D1806">
    <cfRule type="expression" dxfId="94" priority="100" stopIfTrue="1">
      <formula>ABS(D1806)&gt;=100</formula>
    </cfRule>
  </conditionalFormatting>
  <conditionalFormatting sqref="D1808">
    <cfRule type="expression" dxfId="93" priority="99" stopIfTrue="1">
      <formula>ABS(D1808)&gt;=100</formula>
    </cfRule>
  </conditionalFormatting>
  <conditionalFormatting sqref="D1810">
    <cfRule type="expression" dxfId="92" priority="98" stopIfTrue="1">
      <formula>ABS(D1810)&gt;=100</formula>
    </cfRule>
  </conditionalFormatting>
  <conditionalFormatting sqref="D1812:D1818">
    <cfRule type="expression" dxfId="91" priority="104" stopIfTrue="1">
      <formula>ABS(D1812)&gt;=100</formula>
    </cfRule>
  </conditionalFormatting>
  <conditionalFormatting sqref="D1822">
    <cfRule type="expression" dxfId="90" priority="103" stopIfTrue="1">
      <formula>ABS(D1822)&gt;=100</formula>
    </cfRule>
  </conditionalFormatting>
  <conditionalFormatting sqref="D1824">
    <cfRule type="expression" dxfId="89" priority="102" stopIfTrue="1">
      <formula>ABS(D1824)&gt;=100</formula>
    </cfRule>
  </conditionalFormatting>
  <conditionalFormatting sqref="D1826">
    <cfRule type="expression" dxfId="88" priority="97" stopIfTrue="1">
      <formula>ABS(D1826)&gt;=100</formula>
    </cfRule>
  </conditionalFormatting>
  <conditionalFormatting sqref="D1374 D1420:D1422">
    <cfRule type="expression" dxfId="87" priority="176" stopIfTrue="1">
      <formula>ABS(D1374)&gt;=100</formula>
    </cfRule>
  </conditionalFormatting>
  <conditionalFormatting sqref="D1376">
    <cfRule type="expression" dxfId="86" priority="175" stopIfTrue="1">
      <formula>ABS(D1376)&gt;=100</formula>
    </cfRule>
  </conditionalFormatting>
  <conditionalFormatting sqref="D1378">
    <cfRule type="expression" dxfId="85" priority="174" stopIfTrue="1">
      <formula>ABS(D1378)&gt;=100</formula>
    </cfRule>
  </conditionalFormatting>
  <conditionalFormatting sqref="D1410">
    <cfRule type="expression" dxfId="84" priority="173" stopIfTrue="1">
      <formula>ABS(D1410)&gt;=100</formula>
    </cfRule>
  </conditionalFormatting>
  <conditionalFormatting sqref="D1412:D1416">
    <cfRule type="expression" dxfId="83" priority="172" stopIfTrue="1">
      <formula>ABS(D1412)&gt;=100</formula>
    </cfRule>
  </conditionalFormatting>
  <conditionalFormatting sqref="D1418">
    <cfRule type="expression" dxfId="82" priority="171" stopIfTrue="1">
      <formula>ABS(D1418)&gt;=100</formula>
    </cfRule>
  </conditionalFormatting>
  <conditionalFormatting sqref="D1446">
    <cfRule type="expression" dxfId="81" priority="161" stopIfTrue="1">
      <formula>ABS(D1446)&gt;=100</formula>
    </cfRule>
  </conditionalFormatting>
  <conditionalFormatting sqref="D1448">
    <cfRule type="expression" dxfId="80" priority="162" stopIfTrue="1">
      <formula>ABS(D1448)&gt;=100</formula>
    </cfRule>
  </conditionalFormatting>
  <conditionalFormatting sqref="D1450">
    <cfRule type="expression" dxfId="79" priority="160" stopIfTrue="1">
      <formula>ABS(D1450)&gt;=100</formula>
    </cfRule>
  </conditionalFormatting>
  <conditionalFormatting sqref="D1452">
    <cfRule type="expression" dxfId="78" priority="158" stopIfTrue="1">
      <formula>ABS(D1452)&gt;=100</formula>
    </cfRule>
  </conditionalFormatting>
  <conditionalFormatting sqref="D1454">
    <cfRule type="expression" dxfId="77" priority="159" stopIfTrue="1">
      <formula>ABS(D1454)&gt;=100</formula>
    </cfRule>
  </conditionalFormatting>
  <conditionalFormatting sqref="D1456">
    <cfRule type="expression" dxfId="76" priority="170" stopIfTrue="1">
      <formula>ABS(D1456)&gt;=100</formula>
    </cfRule>
  </conditionalFormatting>
  <conditionalFormatting sqref="D1458">
    <cfRule type="expression" dxfId="75" priority="169" stopIfTrue="1">
      <formula>ABS(D1458)&gt;=100</formula>
    </cfRule>
  </conditionalFormatting>
  <conditionalFormatting sqref="D1460">
    <cfRule type="expression" dxfId="74" priority="168" stopIfTrue="1">
      <formula>ABS(D1460)&gt;=100</formula>
    </cfRule>
  </conditionalFormatting>
  <conditionalFormatting sqref="D1464">
    <cfRule type="expression" dxfId="73" priority="167" stopIfTrue="1">
      <formula>ABS(D1464)&gt;=100</formula>
    </cfRule>
  </conditionalFormatting>
  <conditionalFormatting sqref="D1466">
    <cfRule type="expression" dxfId="72" priority="166" stopIfTrue="1">
      <formula>ABS(D1466)&gt;=100</formula>
    </cfRule>
  </conditionalFormatting>
  <conditionalFormatting sqref="D1468">
    <cfRule type="expression" dxfId="71" priority="165" stopIfTrue="1">
      <formula>ABS(D1468)&gt;=100</formula>
    </cfRule>
  </conditionalFormatting>
  <conditionalFormatting sqref="D1470">
    <cfRule type="expression" dxfId="70" priority="164" stopIfTrue="1">
      <formula>ABS(D1470)&gt;=100</formula>
    </cfRule>
  </conditionalFormatting>
  <conditionalFormatting sqref="D1472">
    <cfRule type="expression" dxfId="69" priority="163" stopIfTrue="1">
      <formula>ABS(D1472)&gt;=100</formula>
    </cfRule>
  </conditionalFormatting>
  <conditionalFormatting sqref="D1482">
    <cfRule type="expression" dxfId="68" priority="152" stopIfTrue="1">
      <formula>ABS(D1482)&gt;=100</formula>
    </cfRule>
  </conditionalFormatting>
  <conditionalFormatting sqref="D1484">
    <cfRule type="expression" dxfId="67" priority="151" stopIfTrue="1">
      <formula>ABS(D1484)&gt;=100</formula>
    </cfRule>
  </conditionalFormatting>
  <conditionalFormatting sqref="D1486">
    <cfRule type="expression" dxfId="66" priority="150" stopIfTrue="1">
      <formula>ABS(D1486)&gt;=100</formula>
    </cfRule>
  </conditionalFormatting>
  <conditionalFormatting sqref="D1488">
    <cfRule type="expression" dxfId="65" priority="149" stopIfTrue="1">
      <formula>ABS(D1488)&gt;=100</formula>
    </cfRule>
  </conditionalFormatting>
  <conditionalFormatting sqref="D1490">
    <cfRule type="expression" dxfId="64" priority="148" stopIfTrue="1">
      <formula>ABS(D1490)&gt;=100</formula>
    </cfRule>
  </conditionalFormatting>
  <conditionalFormatting sqref="D1492">
    <cfRule type="expression" dxfId="63" priority="147" stopIfTrue="1">
      <formula>ABS(D1492)&gt;=100</formula>
    </cfRule>
  </conditionalFormatting>
  <conditionalFormatting sqref="D1494">
    <cfRule type="expression" dxfId="62" priority="146" stopIfTrue="1">
      <formula>ABS(D1494)&gt;=100</formula>
    </cfRule>
  </conditionalFormatting>
  <conditionalFormatting sqref="D1496">
    <cfRule type="expression" dxfId="61" priority="145" stopIfTrue="1">
      <formula>ABS(D1496)&gt;=100</formula>
    </cfRule>
  </conditionalFormatting>
  <conditionalFormatting sqref="D1498">
    <cfRule type="expression" dxfId="60" priority="144" stopIfTrue="1">
      <formula>ABS(D1498)&gt;=100</formula>
    </cfRule>
  </conditionalFormatting>
  <conditionalFormatting sqref="D1500">
    <cfRule type="expression" dxfId="59" priority="157" stopIfTrue="1">
      <formula>ABS(D1500)&gt;=100</formula>
    </cfRule>
  </conditionalFormatting>
  <conditionalFormatting sqref="D1502">
    <cfRule type="expression" dxfId="58" priority="156" stopIfTrue="1">
      <formula>ABS(D1502)&gt;=100</formula>
    </cfRule>
  </conditionalFormatting>
  <conditionalFormatting sqref="D1504">
    <cfRule type="expression" dxfId="57" priority="155" stopIfTrue="1">
      <formula>ABS(D1504)&gt;=100</formula>
    </cfRule>
  </conditionalFormatting>
  <conditionalFormatting sqref="D1506">
    <cfRule type="expression" dxfId="56" priority="154" stopIfTrue="1">
      <formula>ABS(D1506)&gt;=100</formula>
    </cfRule>
  </conditionalFormatting>
  <conditionalFormatting sqref="D1508">
    <cfRule type="expression" dxfId="55" priority="153" stopIfTrue="1">
      <formula>ABS(D1508)&gt;=100</formula>
    </cfRule>
  </conditionalFormatting>
  <conditionalFormatting sqref="D1518">
    <cfRule type="expression" dxfId="54" priority="142" stopIfTrue="1">
      <formula>ABS(D1518)&gt;=100</formula>
    </cfRule>
  </conditionalFormatting>
  <conditionalFormatting sqref="D1520">
    <cfRule type="expression" dxfId="53" priority="141" stopIfTrue="1">
      <formula>ABS(D1520)&gt;=100</formula>
    </cfRule>
  </conditionalFormatting>
  <conditionalFormatting sqref="D1522">
    <cfRule type="expression" dxfId="52" priority="140" stopIfTrue="1">
      <formula>ABS(D1522)&gt;=100</formula>
    </cfRule>
  </conditionalFormatting>
  <conditionalFormatting sqref="D1524:D1530">
    <cfRule type="expression" dxfId="51" priority="137" stopIfTrue="1">
      <formula>ABS(D1524)&gt;=100</formula>
    </cfRule>
  </conditionalFormatting>
  <conditionalFormatting sqref="D1534">
    <cfRule type="expression" dxfId="50" priority="139" stopIfTrue="1">
      <formula>ABS(D1534)&gt;=100</formula>
    </cfRule>
  </conditionalFormatting>
  <conditionalFormatting sqref="D1536">
    <cfRule type="expression" dxfId="49" priority="138" stopIfTrue="1">
      <formula>ABS(D1536)&gt;=100</formula>
    </cfRule>
  </conditionalFormatting>
  <conditionalFormatting sqref="D1538">
    <cfRule type="expression" dxfId="48" priority="143" stopIfTrue="1">
      <formula>ABS(D1538)&gt;=100</formula>
    </cfRule>
  </conditionalFormatting>
  <conditionalFormatting sqref="D654">
    <cfRule type="expression" dxfId="47" priority="194" stopIfTrue="1">
      <formula>ABS(D654)&gt;=100</formula>
    </cfRule>
  </conditionalFormatting>
  <conditionalFormatting sqref="D656">
    <cfRule type="expression" dxfId="46" priority="193" stopIfTrue="1">
      <formula>ABS(D656)&gt;=100</formula>
    </cfRule>
  </conditionalFormatting>
  <conditionalFormatting sqref="D658:D662">
    <cfRule type="expression" dxfId="45" priority="192" stopIfTrue="1">
      <formula>ABS(D658)&gt;=100</formula>
    </cfRule>
  </conditionalFormatting>
  <conditionalFormatting sqref="D664:D676">
    <cfRule type="expression" dxfId="44" priority="190" stopIfTrue="1">
      <formula>ABS(D664)&gt;=100</formula>
    </cfRule>
  </conditionalFormatting>
  <conditionalFormatting sqref="D678">
    <cfRule type="expression" dxfId="43" priority="191" stopIfTrue="1">
      <formula>ABS(D678)&gt;=100</formula>
    </cfRule>
  </conditionalFormatting>
  <conditionalFormatting sqref="D680:D686">
    <cfRule type="expression" dxfId="42" priority="177" stopIfTrue="1">
      <formula>ABS(D680)&gt;=100</formula>
    </cfRule>
  </conditionalFormatting>
  <conditionalFormatting sqref="D690">
    <cfRule type="expression" dxfId="41" priority="189" stopIfTrue="1">
      <formula>ABS(D690)&gt;=100</formula>
    </cfRule>
  </conditionalFormatting>
  <conditionalFormatting sqref="D692">
    <cfRule type="expression" dxfId="40" priority="188" stopIfTrue="1">
      <formula>ABS(D692)&gt;=100</formula>
    </cfRule>
  </conditionalFormatting>
  <conditionalFormatting sqref="D694">
    <cfRule type="expression" dxfId="39" priority="187" stopIfTrue="1">
      <formula>ABS(D694)&gt;=100</formula>
    </cfRule>
  </conditionalFormatting>
  <conditionalFormatting sqref="D696">
    <cfRule type="expression" dxfId="38" priority="186" stopIfTrue="1">
      <formula>ABS(D696)&gt;=100</formula>
    </cfRule>
  </conditionalFormatting>
  <conditionalFormatting sqref="D698">
    <cfRule type="expression" dxfId="37" priority="185" stopIfTrue="1">
      <formula>ABS(D698)&gt;=100</formula>
    </cfRule>
  </conditionalFormatting>
  <conditionalFormatting sqref="D702">
    <cfRule type="expression" dxfId="36" priority="184" stopIfTrue="1">
      <formula>ABS(D702)&gt;=100</formula>
    </cfRule>
  </conditionalFormatting>
  <conditionalFormatting sqref="D704">
    <cfRule type="expression" dxfId="35" priority="183" stopIfTrue="1">
      <formula>ABS(D704)&gt;=100</formula>
    </cfRule>
  </conditionalFormatting>
  <conditionalFormatting sqref="D706">
    <cfRule type="expression" dxfId="34" priority="182" stopIfTrue="1">
      <formula>ABS(D706)&gt;=100</formula>
    </cfRule>
  </conditionalFormatting>
  <conditionalFormatting sqref="D708">
    <cfRule type="expression" dxfId="33" priority="181" stopIfTrue="1">
      <formula>ABS(D708)&gt;=100</formula>
    </cfRule>
  </conditionalFormatting>
  <conditionalFormatting sqref="D710">
    <cfRule type="expression" dxfId="32" priority="180" stopIfTrue="1">
      <formula>ABS(D710)&gt;=100</formula>
    </cfRule>
  </conditionalFormatting>
  <conditionalFormatting sqref="D718">
    <cfRule type="expression" dxfId="31" priority="179" stopIfTrue="1">
      <formula>ABS(D718)&gt;=100</formula>
    </cfRule>
  </conditionalFormatting>
  <conditionalFormatting sqref="D720">
    <cfRule type="expression" dxfId="30" priority="178" stopIfTrue="1">
      <formula>ABS(D720)&gt;=100</formula>
    </cfRule>
  </conditionalFormatting>
  <conditionalFormatting sqref="D1912 D1983:D1994">
    <cfRule type="expression" dxfId="29" priority="79" stopIfTrue="1">
      <formula>ABS(D1912)&gt;=100</formula>
    </cfRule>
  </conditionalFormatting>
  <conditionalFormatting sqref="D1914">
    <cfRule type="expression" dxfId="28" priority="77" stopIfTrue="1">
      <formula>ABS(D1914)&gt;=100</formula>
    </cfRule>
  </conditionalFormatting>
  <conditionalFormatting sqref="D1916">
    <cfRule type="expression" dxfId="27" priority="78" stopIfTrue="1">
      <formula>ABS(D1916)&gt;=100</formula>
    </cfRule>
  </conditionalFormatting>
  <conditionalFormatting sqref="D1918">
    <cfRule type="expression" dxfId="26" priority="76" stopIfTrue="1">
      <formula>ABS(D1918)&gt;=100</formula>
    </cfRule>
  </conditionalFormatting>
  <conditionalFormatting sqref="D1920">
    <cfRule type="expression" dxfId="25" priority="74" stopIfTrue="1">
      <formula>ABS(D1920)&gt;=100</formula>
    </cfRule>
  </conditionalFormatting>
  <conditionalFormatting sqref="D1922">
    <cfRule type="expression" dxfId="24" priority="75" stopIfTrue="1">
      <formula>ABS(D1922)&gt;=100</formula>
    </cfRule>
  </conditionalFormatting>
  <conditionalFormatting sqref="D1924">
    <cfRule type="expression" dxfId="23" priority="96" stopIfTrue="1">
      <formula>ABS(D1924)&gt;=100</formula>
    </cfRule>
  </conditionalFormatting>
  <conditionalFormatting sqref="D1926">
    <cfRule type="expression" dxfId="22" priority="95" stopIfTrue="1">
      <formula>ABS(D1926)&gt;=100</formula>
    </cfRule>
  </conditionalFormatting>
  <conditionalFormatting sqref="D1928">
    <cfRule type="expression" dxfId="21" priority="94" stopIfTrue="1">
      <formula>ABS(D1928)&gt;=100</formula>
    </cfRule>
  </conditionalFormatting>
  <conditionalFormatting sqref="D1932">
    <cfRule type="expression" dxfId="20" priority="93" stopIfTrue="1">
      <formula>ABS(D1932)&gt;=100</formula>
    </cfRule>
  </conditionalFormatting>
  <conditionalFormatting sqref="D1934">
    <cfRule type="expression" dxfId="19" priority="92" stopIfTrue="1">
      <formula>ABS(D1934)&gt;=100</formula>
    </cfRule>
  </conditionalFormatting>
  <conditionalFormatting sqref="D1936">
    <cfRule type="expression" dxfId="18" priority="91" stopIfTrue="1">
      <formula>ABS(D1936)&gt;=100</formula>
    </cfRule>
  </conditionalFormatting>
  <conditionalFormatting sqref="D1938">
    <cfRule type="expression" dxfId="17" priority="90" stopIfTrue="1">
      <formula>ABS(D1938)&gt;=100</formula>
    </cfRule>
  </conditionalFormatting>
  <conditionalFormatting sqref="D1940">
    <cfRule type="expression" dxfId="16" priority="89" stopIfTrue="1">
      <formula>ABS(D1940)&gt;=100</formula>
    </cfRule>
  </conditionalFormatting>
  <conditionalFormatting sqref="D1948:D1954 D1958">
    <cfRule type="expression" dxfId="15" priority="72" stopIfTrue="1">
      <formula>ABS(D1948)&gt;=100</formula>
    </cfRule>
  </conditionalFormatting>
  <conditionalFormatting sqref="D1956">
    <cfRule type="expression" dxfId="14" priority="73" stopIfTrue="1">
      <formula>ABS(D1956)&gt;=100</formula>
    </cfRule>
  </conditionalFormatting>
  <conditionalFormatting sqref="D1960">
    <cfRule type="expression" dxfId="13" priority="68" stopIfTrue="1">
      <formula>ABS(D1960)&gt;=100</formula>
    </cfRule>
  </conditionalFormatting>
  <conditionalFormatting sqref="D1964:D1968">
    <cfRule type="expression" dxfId="12" priority="67" stopIfTrue="1">
      <formula>ABS(D1964)&gt;=100</formula>
    </cfRule>
  </conditionalFormatting>
  <conditionalFormatting sqref="D1970">
    <cfRule type="expression" dxfId="11" priority="71" stopIfTrue="1">
      <formula>ABS(D1970)&gt;=100</formula>
    </cfRule>
  </conditionalFormatting>
  <conditionalFormatting sqref="D1972">
    <cfRule type="expression" dxfId="10" priority="70" stopIfTrue="1">
      <formula>ABS(D1972)&gt;=100</formula>
    </cfRule>
  </conditionalFormatting>
  <conditionalFormatting sqref="D1974">
    <cfRule type="expression" dxfId="9" priority="69" stopIfTrue="1">
      <formula>ABS(D1974)&gt;=100</formula>
    </cfRule>
  </conditionalFormatting>
  <conditionalFormatting sqref="D1976">
    <cfRule type="expression" dxfId="8" priority="88" stopIfTrue="1">
      <formula>ABS(D1976)&gt;=100</formula>
    </cfRule>
  </conditionalFormatting>
  <conditionalFormatting sqref="D1996">
    <cfRule type="expression" dxfId="7" priority="87" stopIfTrue="1">
      <formula>ABS(D1996)&gt;=100</formula>
    </cfRule>
  </conditionalFormatting>
  <conditionalFormatting sqref="D1998">
    <cfRule type="expression" dxfId="6" priority="86" stopIfTrue="1">
      <formula>ABS(D1998)&gt;=100</formula>
    </cfRule>
  </conditionalFormatting>
  <conditionalFormatting sqref="D2000">
    <cfRule type="expression" dxfId="5" priority="85" stopIfTrue="1">
      <formula>ABS(D2000)&gt;=100</formula>
    </cfRule>
  </conditionalFormatting>
  <conditionalFormatting sqref="D2004">
    <cfRule type="expression" dxfId="4" priority="84" stopIfTrue="1">
      <formula>ABS(D2004)&gt;=100</formula>
    </cfRule>
  </conditionalFormatting>
  <conditionalFormatting sqref="D2006">
    <cfRule type="expression" dxfId="3" priority="83" stopIfTrue="1">
      <formula>ABS(D2006)&gt;=100</formula>
    </cfRule>
  </conditionalFormatting>
  <conditionalFormatting sqref="D2008">
    <cfRule type="expression" dxfId="2" priority="82" stopIfTrue="1">
      <formula>ABS(D2008)&gt;=100</formula>
    </cfRule>
  </conditionalFormatting>
  <conditionalFormatting sqref="D2010">
    <cfRule type="expression" dxfId="1" priority="81" stopIfTrue="1">
      <formula>ABS(D2010)&gt;=100</formula>
    </cfRule>
  </conditionalFormatting>
  <conditionalFormatting sqref="D2012">
    <cfRule type="expression" dxfId="0" priority="80" stopIfTrue="1">
      <formula>ABS(D2012)&gt;=100</formula>
    </cfRule>
  </conditionalFormatting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93" fitToWidth="0" fitToHeight="0" orientation="landscape" usePrinterDefaults="1" horizontalDpi="300" verticalDpi="300" copies="2" r:id="rId1"/>
  <headerFooter scaleWithDoc="0" alignWithMargins="0">
    <oddFooter>&amp;RＰ－&amp;P</oddFooter>
  </headerFooter>
  <rowBreaks count="64" manualBreakCount="64">
    <brk id="38" max="7" man="1"/>
    <brk id="74" max="7" man="1"/>
    <brk id="110" max="7" man="1"/>
    <brk id="146" max="7" man="1"/>
    <brk id="182" max="7" man="1"/>
    <brk id="218" max="7" man="1"/>
    <brk id="254" max="7" man="1"/>
    <brk id="290" max="7" man="1"/>
    <brk id="326" max="7" man="1"/>
    <brk id="362" max="7" man="1"/>
    <brk id="398" max="7" man="1"/>
    <brk id="434" max="7" man="1"/>
    <brk id="470" max="7" man="1"/>
    <brk id="506" max="7" man="1"/>
    <brk id="542" max="7" man="1"/>
    <brk id="578" max="7" man="1"/>
    <brk id="614" max="7" man="1"/>
    <brk id="650" max="7" man="1"/>
    <brk id="686" max="7" man="1"/>
    <brk id="722" max="7" man="1"/>
    <brk id="758" max="7" man="1"/>
    <brk id="794" max="7" man="1"/>
    <brk id="830" max="7" man="1"/>
    <brk id="866" max="7" man="1"/>
    <brk id="902" max="7" man="1"/>
    <brk id="936" max="7" man="1"/>
    <brk id="972" max="7" man="1"/>
    <brk id="1008" max="7" man="1"/>
    <brk id="1044" max="7" man="1"/>
    <brk id="1080" max="7" man="1"/>
    <brk id="1116" max="7" man="1"/>
    <brk id="1152" max="7" man="1"/>
    <brk id="1188" max="7" man="1"/>
    <brk id="1224" max="7" man="1"/>
    <brk id="1260" max="7" man="1"/>
    <brk id="1296" max="7" man="1"/>
    <brk id="1332" max="7" man="1"/>
    <brk id="1368" max="7" man="1"/>
    <brk id="1404" max="7" man="1"/>
    <brk id="1440" max="7" man="1"/>
    <brk id="1476" max="7" man="1"/>
    <brk id="1512" max="7" man="1"/>
    <brk id="1548" max="7" man="1"/>
    <brk id="1584" max="7" man="1"/>
    <brk id="1620" max="7" man="1"/>
    <brk id="1656" max="7" man="1"/>
    <brk id="1692" max="7" man="1"/>
    <brk id="1728" max="7" man="1"/>
    <brk id="1764" max="7" man="1"/>
    <brk id="1800" max="7" man="1"/>
    <brk id="1836" max="7" man="1"/>
    <brk id="1872" max="7" man="1"/>
    <brk id="1908" max="7" man="1"/>
    <brk id="1944" max="7" man="1"/>
    <brk id="1980" max="7" man="1"/>
    <brk id="2016" max="7" man="1"/>
    <brk id="2052" max="7" man="1"/>
    <brk id="2088" max="7" man="1"/>
    <brk id="2124" max="7" man="1"/>
    <brk id="2160" max="7" man="1"/>
    <brk id="2196" max="7" man="1"/>
    <brk id="2232" max="7" man="1"/>
    <brk id="2268" max="7" man="1"/>
    <brk id="230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74"/>
  <sheetViews>
    <sheetView showZeros="0" view="pageBreakPreview" zoomScale="80" zoomScaleNormal="80" zoomScaleSheetLayoutView="80" workbookViewId="0">
      <selection activeCell="F34" sqref="F34"/>
    </sheetView>
  </sheetViews>
  <sheetFormatPr defaultColWidth="10.140625" defaultRowHeight="13.5"/>
  <cols>
    <col min="1" max="1" width="5" style="558" customWidth="1"/>
    <col min="2" max="2" width="26.85546875" style="559" customWidth="1"/>
    <col min="3" max="3" width="33" style="559" customWidth="1"/>
    <col min="4" max="4" width="11.140625" style="560" customWidth="1"/>
    <col min="5" max="5" width="6.42578125" style="559" customWidth="1"/>
    <col min="6" max="6" width="12.85546875" style="561" customWidth="1"/>
    <col min="7" max="7" width="18.140625" style="561" customWidth="1"/>
    <col min="8" max="8" width="31.28515625" style="559" customWidth="1"/>
    <col min="9" max="9" width="11.42578125" style="562" bestFit="1" customWidth="1"/>
    <col min="10" max="16384" width="10.140625" style="559"/>
  </cols>
  <sheetData>
    <row r="1" spans="1:9" ht="15" customHeight="1">
      <c r="A1" s="564" t="s">
        <v>21</v>
      </c>
      <c r="B1" s="579" t="s">
        <v>190</v>
      </c>
      <c r="C1" s="579" t="s">
        <v>271</v>
      </c>
      <c r="D1" s="598" t="s">
        <v>528</v>
      </c>
      <c r="E1" s="607" t="s">
        <v>53</v>
      </c>
      <c r="F1" s="620" t="s">
        <v>94</v>
      </c>
      <c r="G1" s="628" t="s">
        <v>41</v>
      </c>
      <c r="H1" s="634" t="s">
        <v>206</v>
      </c>
    </row>
    <row r="2" spans="1:9" ht="15" customHeight="1">
      <c r="A2" s="565"/>
      <c r="B2" s="580"/>
      <c r="C2" s="580"/>
      <c r="D2" s="599"/>
      <c r="E2" s="608"/>
      <c r="F2" s="621"/>
      <c r="G2" s="629"/>
      <c r="H2" s="635"/>
    </row>
    <row r="3" spans="1:9" ht="15" customHeight="1">
      <c r="A3" s="566"/>
      <c r="B3" s="581"/>
      <c r="C3" s="587"/>
      <c r="D3" s="600"/>
      <c r="E3" s="609"/>
      <c r="F3" s="622"/>
      <c r="G3" s="630"/>
      <c r="H3" s="636"/>
      <c r="I3" s="652"/>
    </row>
    <row r="4" spans="1:9" ht="15" customHeight="1">
      <c r="A4" s="567">
        <v>2</v>
      </c>
      <c r="B4" s="582" t="s">
        <v>306</v>
      </c>
      <c r="C4" s="593"/>
      <c r="D4" s="601"/>
      <c r="E4" s="596"/>
      <c r="F4" s="623"/>
      <c r="G4" s="626"/>
      <c r="H4" s="637"/>
      <c r="I4" s="652"/>
    </row>
    <row r="5" spans="1:9" ht="15" customHeight="1">
      <c r="A5" s="568"/>
      <c r="B5" s="583"/>
      <c r="C5" s="583"/>
      <c r="D5" s="602"/>
      <c r="E5" s="610"/>
      <c r="F5" s="583"/>
      <c r="G5" s="583"/>
      <c r="H5" s="638"/>
      <c r="I5" s="652"/>
    </row>
    <row r="6" spans="1:9" ht="15" customHeight="1">
      <c r="A6" s="569"/>
      <c r="B6" s="584" t="s">
        <v>514</v>
      </c>
      <c r="C6" s="584"/>
      <c r="D6" s="184"/>
      <c r="E6" s="611"/>
      <c r="F6" s="184"/>
      <c r="G6" s="184"/>
      <c r="H6" s="639"/>
      <c r="I6" s="652"/>
    </row>
    <row r="7" spans="1:9" ht="15" customHeight="1">
      <c r="A7" s="568"/>
      <c r="B7" s="585"/>
      <c r="C7" s="586"/>
      <c r="D7" s="183"/>
      <c r="E7" s="612"/>
      <c r="F7" s="182"/>
      <c r="G7" s="182"/>
      <c r="H7" s="640"/>
      <c r="I7" s="652"/>
    </row>
    <row r="8" spans="1:9" ht="15" customHeight="1">
      <c r="A8" s="569"/>
      <c r="B8" s="584" t="s">
        <v>50</v>
      </c>
      <c r="C8" s="584"/>
      <c r="D8" s="184">
        <v>1</v>
      </c>
      <c r="E8" s="611" t="s">
        <v>725</v>
      </c>
      <c r="F8" s="184"/>
      <c r="G8" s="184"/>
      <c r="H8" s="639"/>
      <c r="I8" s="652"/>
    </row>
    <row r="9" spans="1:9" ht="15" customHeight="1">
      <c r="A9" s="570"/>
      <c r="B9" s="586"/>
      <c r="C9" s="586"/>
      <c r="D9" s="183"/>
      <c r="E9" s="612"/>
      <c r="F9" s="182"/>
      <c r="G9" s="182"/>
      <c r="H9" s="640"/>
      <c r="I9" s="652"/>
    </row>
    <row r="10" spans="1:9" ht="15" customHeight="1">
      <c r="A10" s="567"/>
      <c r="B10" s="584" t="s">
        <v>897</v>
      </c>
      <c r="C10" s="584" t="s">
        <v>661</v>
      </c>
      <c r="D10" s="184">
        <v>1</v>
      </c>
      <c r="E10" s="611" t="s">
        <v>725</v>
      </c>
      <c r="F10" s="184"/>
      <c r="G10" s="184"/>
      <c r="H10" s="639"/>
      <c r="I10" s="652"/>
    </row>
    <row r="11" spans="1:9" ht="15" customHeight="1">
      <c r="A11" s="568"/>
      <c r="B11" s="586"/>
      <c r="C11" s="586"/>
      <c r="D11" s="183"/>
      <c r="E11" s="612"/>
      <c r="F11" s="182"/>
      <c r="G11" s="182"/>
      <c r="H11" s="640"/>
      <c r="I11" s="652"/>
    </row>
    <row r="12" spans="1:9" ht="15" customHeight="1">
      <c r="A12" s="569"/>
      <c r="B12" s="585" t="s">
        <v>516</v>
      </c>
      <c r="C12" s="584"/>
      <c r="D12" s="184">
        <v>1</v>
      </c>
      <c r="E12" s="611" t="s">
        <v>725</v>
      </c>
      <c r="F12" s="184"/>
      <c r="G12" s="184"/>
      <c r="H12" s="639"/>
      <c r="I12" s="652"/>
    </row>
    <row r="13" spans="1:9" ht="15" customHeight="1">
      <c r="A13" s="568"/>
      <c r="B13" s="586"/>
      <c r="C13" s="586"/>
      <c r="D13" s="183"/>
      <c r="E13" s="612"/>
      <c r="F13" s="182"/>
      <c r="G13" s="182"/>
      <c r="H13" s="640"/>
      <c r="I13" s="652"/>
    </row>
    <row r="14" spans="1:9" ht="15" customHeight="1">
      <c r="A14" s="569"/>
      <c r="B14" s="584" t="s">
        <v>591</v>
      </c>
      <c r="C14" s="584" t="s">
        <v>251</v>
      </c>
      <c r="D14" s="184">
        <v>5</v>
      </c>
      <c r="E14" s="611" t="s">
        <v>363</v>
      </c>
      <c r="F14" s="184"/>
      <c r="G14" s="184"/>
      <c r="H14" s="639"/>
      <c r="I14" s="652"/>
    </row>
    <row r="15" spans="1:9" ht="15" customHeight="1">
      <c r="A15" s="568"/>
      <c r="B15" s="586"/>
      <c r="C15" s="586"/>
      <c r="D15" s="183"/>
      <c r="E15" s="612"/>
      <c r="F15" s="182"/>
      <c r="G15" s="182"/>
      <c r="H15" s="640"/>
      <c r="I15" s="652"/>
    </row>
    <row r="16" spans="1:9" ht="15" customHeight="1">
      <c r="A16" s="569"/>
      <c r="B16" s="585" t="s">
        <v>965</v>
      </c>
      <c r="C16" s="584" t="s">
        <v>251</v>
      </c>
      <c r="D16" s="184">
        <v>10</v>
      </c>
      <c r="E16" s="611" t="s">
        <v>363</v>
      </c>
      <c r="F16" s="184"/>
      <c r="G16" s="184"/>
      <c r="H16" s="639"/>
      <c r="I16" s="652"/>
    </row>
    <row r="17" spans="1:9" ht="15" customHeight="1">
      <c r="A17" s="568"/>
      <c r="B17" s="586"/>
      <c r="C17" s="586"/>
      <c r="D17" s="183"/>
      <c r="E17" s="612"/>
      <c r="F17" s="182"/>
      <c r="G17" s="182"/>
      <c r="H17" s="640"/>
      <c r="I17" s="652"/>
    </row>
    <row r="18" spans="1:9" ht="15" customHeight="1">
      <c r="A18" s="569"/>
      <c r="B18" s="584" t="s">
        <v>364</v>
      </c>
      <c r="C18" s="584"/>
      <c r="D18" s="184">
        <v>3</v>
      </c>
      <c r="E18" s="611" t="s">
        <v>363</v>
      </c>
      <c r="F18" s="184"/>
      <c r="G18" s="184"/>
      <c r="H18" s="639"/>
      <c r="I18" s="652"/>
    </row>
    <row r="19" spans="1:9" ht="15" customHeight="1">
      <c r="A19" s="568"/>
      <c r="B19" s="586"/>
      <c r="C19" s="586"/>
      <c r="D19" s="183"/>
      <c r="E19" s="612"/>
      <c r="F19" s="182"/>
      <c r="G19" s="182"/>
      <c r="H19" s="640"/>
      <c r="I19" s="652"/>
    </row>
    <row r="20" spans="1:9" ht="15" customHeight="1">
      <c r="A20" s="569"/>
      <c r="B20" s="584" t="s">
        <v>275</v>
      </c>
      <c r="C20" s="584"/>
      <c r="D20" s="184">
        <v>1</v>
      </c>
      <c r="E20" s="611" t="s">
        <v>725</v>
      </c>
      <c r="F20" s="184"/>
      <c r="G20" s="184"/>
      <c r="H20" s="639"/>
      <c r="I20" s="652"/>
    </row>
    <row r="21" spans="1:9" ht="15" customHeight="1">
      <c r="A21" s="568"/>
      <c r="B21" s="585"/>
      <c r="C21" s="586"/>
      <c r="D21" s="183"/>
      <c r="E21" s="612"/>
      <c r="F21" s="183"/>
      <c r="G21" s="183"/>
      <c r="H21" s="640"/>
      <c r="I21" s="652"/>
    </row>
    <row r="22" spans="1:9" ht="15" customHeight="1">
      <c r="A22" s="569"/>
      <c r="B22" s="584" t="s">
        <v>258</v>
      </c>
      <c r="C22" s="584"/>
      <c r="D22" s="183">
        <v>1</v>
      </c>
      <c r="E22" s="612" t="s">
        <v>725</v>
      </c>
      <c r="F22" s="183"/>
      <c r="G22" s="183"/>
      <c r="H22" s="639"/>
      <c r="I22" s="652"/>
    </row>
    <row r="23" spans="1:9" ht="15" customHeight="1">
      <c r="A23" s="571"/>
      <c r="B23" s="585"/>
      <c r="C23" s="585"/>
      <c r="D23" s="182"/>
      <c r="E23" s="613"/>
      <c r="F23" s="182"/>
      <c r="G23" s="182"/>
      <c r="H23" s="640"/>
      <c r="I23" s="652"/>
    </row>
    <row r="24" spans="1:9" ht="15" customHeight="1">
      <c r="A24" s="569"/>
      <c r="B24" s="584" t="s">
        <v>347</v>
      </c>
      <c r="C24" s="585"/>
      <c r="D24" s="184">
        <v>1</v>
      </c>
      <c r="E24" s="611" t="s">
        <v>725</v>
      </c>
      <c r="F24" s="184"/>
      <c r="G24" s="184"/>
      <c r="H24" s="639"/>
      <c r="I24" s="652"/>
    </row>
    <row r="25" spans="1:9" ht="15" customHeight="1">
      <c r="A25" s="571"/>
      <c r="B25" s="586"/>
      <c r="C25" s="586"/>
      <c r="D25" s="183"/>
      <c r="E25" s="612"/>
      <c r="F25" s="182"/>
      <c r="G25" s="182"/>
      <c r="H25" s="640"/>
      <c r="I25" s="652"/>
    </row>
    <row r="26" spans="1:9" ht="15" customHeight="1">
      <c r="A26" s="569"/>
      <c r="B26" s="585" t="s">
        <v>330</v>
      </c>
      <c r="C26" s="584"/>
      <c r="D26" s="184"/>
      <c r="E26" s="611"/>
      <c r="F26" s="184"/>
      <c r="G26" s="184"/>
      <c r="H26" s="639"/>
      <c r="I26" s="652"/>
    </row>
    <row r="27" spans="1:9" ht="15" customHeight="1">
      <c r="A27" s="571"/>
      <c r="B27" s="587"/>
      <c r="C27" s="587"/>
      <c r="D27" s="183"/>
      <c r="E27" s="612"/>
      <c r="F27" s="182"/>
      <c r="G27" s="182"/>
      <c r="H27" s="640"/>
      <c r="I27" s="652"/>
    </row>
    <row r="28" spans="1:9" ht="15" customHeight="1">
      <c r="A28" s="572"/>
      <c r="B28" s="588" t="s">
        <v>317</v>
      </c>
      <c r="C28" s="593"/>
      <c r="D28" s="184">
        <v>1</v>
      </c>
      <c r="E28" s="611" t="s">
        <v>725</v>
      </c>
      <c r="F28" s="184"/>
      <c r="G28" s="184"/>
      <c r="H28" s="637"/>
      <c r="I28" s="652"/>
    </row>
    <row r="29" spans="1:9" ht="15" customHeight="1">
      <c r="A29" s="571"/>
      <c r="B29" s="587"/>
      <c r="C29" s="587"/>
      <c r="D29" s="183"/>
      <c r="E29" s="612"/>
      <c r="F29" s="182"/>
      <c r="G29" s="182"/>
      <c r="H29" s="641"/>
      <c r="I29" s="652"/>
    </row>
    <row r="30" spans="1:9" ht="15" customHeight="1">
      <c r="A30" s="572"/>
      <c r="B30" s="588" t="s">
        <v>966</v>
      </c>
      <c r="C30" s="593"/>
      <c r="D30" s="184">
        <v>1</v>
      </c>
      <c r="E30" s="611" t="s">
        <v>725</v>
      </c>
      <c r="F30" s="184"/>
      <c r="G30" s="184"/>
      <c r="H30" s="642"/>
      <c r="I30" s="652"/>
    </row>
    <row r="31" spans="1:9" ht="15" customHeight="1">
      <c r="A31" s="573"/>
      <c r="B31" s="587"/>
      <c r="C31" s="587"/>
      <c r="D31" s="183"/>
      <c r="E31" s="612"/>
      <c r="F31" s="182"/>
      <c r="G31" s="182"/>
      <c r="H31" s="641"/>
      <c r="I31" s="652"/>
    </row>
    <row r="32" spans="1:9" ht="15" customHeight="1">
      <c r="A32" s="573"/>
      <c r="B32" s="588" t="s">
        <v>826</v>
      </c>
      <c r="C32" s="593"/>
      <c r="D32" s="184">
        <v>1</v>
      </c>
      <c r="E32" s="611" t="s">
        <v>725</v>
      </c>
      <c r="F32" s="184"/>
      <c r="G32" s="184"/>
      <c r="H32" s="642"/>
      <c r="I32" s="652"/>
    </row>
    <row r="33" spans="1:9" ht="15" customHeight="1">
      <c r="A33" s="571"/>
      <c r="B33" s="587"/>
      <c r="C33" s="587"/>
      <c r="D33" s="183"/>
      <c r="E33" s="612"/>
      <c r="F33" s="182"/>
      <c r="G33" s="182"/>
      <c r="H33" s="641"/>
      <c r="I33" s="652"/>
    </row>
    <row r="34" spans="1:9" ht="15" customHeight="1">
      <c r="A34" s="572"/>
      <c r="B34" s="588" t="s">
        <v>501</v>
      </c>
      <c r="C34" s="593"/>
      <c r="D34" s="184">
        <v>1</v>
      </c>
      <c r="E34" s="611" t="s">
        <v>725</v>
      </c>
      <c r="F34" s="184"/>
      <c r="G34" s="184"/>
      <c r="H34" s="642"/>
      <c r="I34" s="652"/>
    </row>
    <row r="35" spans="1:9" ht="15" customHeight="1">
      <c r="A35" s="571"/>
      <c r="B35" s="589"/>
      <c r="C35" s="594"/>
      <c r="D35" s="183"/>
      <c r="E35" s="612"/>
      <c r="F35" s="182"/>
      <c r="G35" s="182"/>
      <c r="H35" s="643"/>
      <c r="I35" s="652"/>
    </row>
    <row r="36" spans="1:9" ht="15" customHeight="1">
      <c r="A36" s="572"/>
      <c r="B36" s="590" t="s">
        <v>17</v>
      </c>
      <c r="C36" s="594"/>
      <c r="D36" s="184"/>
      <c r="E36" s="611"/>
      <c r="F36" s="184"/>
      <c r="G36" s="184"/>
      <c r="H36" s="643"/>
      <c r="I36" s="652"/>
    </row>
    <row r="37" spans="1:9" ht="15" customHeight="1">
      <c r="A37" s="568"/>
      <c r="B37" s="587"/>
      <c r="C37" s="587"/>
      <c r="D37" s="183"/>
      <c r="E37" s="612"/>
      <c r="F37" s="182"/>
      <c r="G37" s="182"/>
      <c r="H37" s="644"/>
      <c r="I37" s="652"/>
    </row>
    <row r="38" spans="1:9" s="563" customFormat="1" ht="15" customHeight="1">
      <c r="A38" s="574"/>
      <c r="B38" s="591" t="s">
        <v>99</v>
      </c>
      <c r="C38" s="597"/>
      <c r="D38" s="603">
        <v>1</v>
      </c>
      <c r="E38" s="614" t="s">
        <v>725</v>
      </c>
      <c r="F38" s="603"/>
      <c r="G38" s="603"/>
      <c r="H38" s="645"/>
      <c r="I38" s="653"/>
    </row>
    <row r="39" spans="1:9" ht="15" customHeight="1">
      <c r="A39" s="575"/>
      <c r="B39" s="592"/>
      <c r="C39" s="592"/>
      <c r="D39" s="604"/>
      <c r="E39" s="615"/>
      <c r="F39" s="604"/>
      <c r="G39" s="604"/>
      <c r="H39" s="646"/>
      <c r="I39" s="652"/>
    </row>
    <row r="40" spans="1:9" ht="15" customHeight="1">
      <c r="A40" s="576"/>
      <c r="B40" s="593" t="s">
        <v>155</v>
      </c>
      <c r="C40" s="593"/>
      <c r="D40" s="184">
        <v>1</v>
      </c>
      <c r="E40" s="611" t="s">
        <v>725</v>
      </c>
      <c r="F40" s="184"/>
      <c r="G40" s="184"/>
      <c r="H40" s="642"/>
      <c r="I40" s="652"/>
    </row>
    <row r="41" spans="1:9" ht="15" customHeight="1">
      <c r="A41" s="577"/>
      <c r="B41" s="587"/>
      <c r="C41" s="587"/>
      <c r="D41" s="182"/>
      <c r="E41" s="616"/>
      <c r="F41" s="182"/>
      <c r="G41" s="182"/>
      <c r="H41" s="644"/>
      <c r="I41" s="652"/>
    </row>
    <row r="42" spans="1:9" ht="15" customHeight="1">
      <c r="A42" s="576"/>
      <c r="B42" s="594" t="s">
        <v>968</v>
      </c>
      <c r="C42" s="589"/>
      <c r="D42" s="183">
        <v>1</v>
      </c>
      <c r="E42" s="612" t="s">
        <v>725</v>
      </c>
      <c r="F42" s="183"/>
      <c r="G42" s="183"/>
      <c r="H42" s="643"/>
      <c r="I42" s="652"/>
    </row>
    <row r="43" spans="1:9" ht="15" customHeight="1">
      <c r="A43" s="577"/>
      <c r="B43" s="587"/>
      <c r="C43" s="587"/>
      <c r="D43" s="182"/>
      <c r="E43" s="616"/>
      <c r="F43" s="182"/>
      <c r="G43" s="182"/>
      <c r="H43" s="644"/>
      <c r="I43" s="652"/>
    </row>
    <row r="44" spans="1:9" ht="15" customHeight="1">
      <c r="A44" s="576"/>
      <c r="B44" s="588" t="s">
        <v>969</v>
      </c>
      <c r="C44" s="593"/>
      <c r="D44" s="183">
        <v>1</v>
      </c>
      <c r="E44" s="612" t="s">
        <v>725</v>
      </c>
      <c r="F44" s="183"/>
      <c r="G44" s="183"/>
      <c r="H44" s="643"/>
      <c r="I44" s="652"/>
    </row>
    <row r="45" spans="1:9" ht="15" customHeight="1">
      <c r="A45" s="577"/>
      <c r="B45" s="587"/>
      <c r="C45" s="587"/>
      <c r="D45" s="182"/>
      <c r="E45" s="616"/>
      <c r="F45" s="182"/>
      <c r="G45" s="182"/>
      <c r="H45" s="644"/>
      <c r="I45" s="652"/>
    </row>
    <row r="46" spans="1:9" ht="15" customHeight="1">
      <c r="A46" s="576"/>
      <c r="B46" s="588" t="s">
        <v>860</v>
      </c>
      <c r="C46" s="593"/>
      <c r="D46" s="183">
        <v>1</v>
      </c>
      <c r="E46" s="612" t="s">
        <v>725</v>
      </c>
      <c r="F46" s="183"/>
      <c r="G46" s="183"/>
      <c r="H46" s="643"/>
      <c r="I46" s="652"/>
    </row>
    <row r="47" spans="1:9" ht="15" customHeight="1">
      <c r="A47" s="577"/>
      <c r="B47" s="587"/>
      <c r="C47" s="587"/>
      <c r="D47" s="605"/>
      <c r="E47" s="617"/>
      <c r="F47" s="624"/>
      <c r="G47" s="182"/>
      <c r="H47" s="647"/>
      <c r="I47" s="652"/>
    </row>
    <row r="48" spans="1:9" ht="15" customHeight="1">
      <c r="A48" s="576"/>
      <c r="B48" s="588" t="s">
        <v>816</v>
      </c>
      <c r="C48" s="593"/>
      <c r="D48" s="601"/>
      <c r="E48" s="596"/>
      <c r="F48" s="623"/>
      <c r="G48" s="183"/>
      <c r="H48" s="637"/>
      <c r="I48" s="652"/>
    </row>
    <row r="49" spans="1:9" ht="15" customHeight="1">
      <c r="A49" s="577"/>
      <c r="B49" s="587"/>
      <c r="C49" s="587"/>
      <c r="D49" s="600"/>
      <c r="E49" s="609"/>
      <c r="F49" s="624"/>
      <c r="G49" s="631"/>
      <c r="H49" s="647"/>
      <c r="I49" s="652"/>
    </row>
    <row r="50" spans="1:9" ht="15" customHeight="1">
      <c r="A50" s="576"/>
      <c r="B50" s="588"/>
      <c r="C50" s="593"/>
      <c r="D50" s="601"/>
      <c r="E50" s="596"/>
      <c r="F50" s="623"/>
      <c r="G50" s="626"/>
      <c r="H50" s="637"/>
      <c r="I50" s="652"/>
    </row>
    <row r="51" spans="1:9" ht="15" customHeight="1">
      <c r="A51" s="577"/>
      <c r="B51" s="587"/>
      <c r="C51" s="587"/>
      <c r="D51" s="600"/>
      <c r="E51" s="609"/>
      <c r="F51" s="624"/>
      <c r="G51" s="631"/>
      <c r="H51" s="647"/>
      <c r="I51" s="652"/>
    </row>
    <row r="52" spans="1:9" ht="15" customHeight="1">
      <c r="A52" s="576"/>
      <c r="B52" s="588"/>
      <c r="C52" s="593"/>
      <c r="D52" s="601"/>
      <c r="E52" s="596"/>
      <c r="F52" s="623"/>
      <c r="G52" s="626"/>
      <c r="H52" s="637"/>
      <c r="I52" s="652"/>
    </row>
    <row r="53" spans="1:9" ht="15" customHeight="1">
      <c r="A53" s="577"/>
      <c r="B53" s="587"/>
      <c r="C53" s="587"/>
      <c r="D53" s="600"/>
      <c r="E53" s="609"/>
      <c r="F53" s="624"/>
      <c r="G53" s="631"/>
      <c r="H53" s="647"/>
      <c r="I53" s="652"/>
    </row>
    <row r="54" spans="1:9" ht="15" customHeight="1">
      <c r="A54" s="576"/>
      <c r="B54" s="588"/>
      <c r="C54" s="593"/>
      <c r="D54" s="601"/>
      <c r="E54" s="596"/>
      <c r="F54" s="623"/>
      <c r="G54" s="626"/>
      <c r="H54" s="637"/>
      <c r="I54" s="652"/>
    </row>
    <row r="55" spans="1:9" ht="15" customHeight="1">
      <c r="A55" s="577"/>
      <c r="B55" s="587"/>
      <c r="C55" s="587"/>
      <c r="D55" s="600"/>
      <c r="E55" s="609"/>
      <c r="F55" s="624"/>
      <c r="G55" s="631"/>
      <c r="H55" s="647"/>
      <c r="I55" s="652"/>
    </row>
    <row r="56" spans="1:9" ht="15" customHeight="1">
      <c r="A56" s="576"/>
      <c r="B56" s="588"/>
      <c r="C56" s="593"/>
      <c r="D56" s="601"/>
      <c r="E56" s="596"/>
      <c r="F56" s="623"/>
      <c r="G56" s="626"/>
      <c r="H56" s="637"/>
      <c r="I56" s="652"/>
    </row>
    <row r="57" spans="1:9" ht="15" customHeight="1">
      <c r="A57" s="577"/>
      <c r="B57" s="587"/>
      <c r="C57" s="587"/>
      <c r="D57" s="600"/>
      <c r="E57" s="609"/>
      <c r="F57" s="624"/>
      <c r="G57" s="631"/>
      <c r="H57" s="647"/>
      <c r="I57" s="652"/>
    </row>
    <row r="58" spans="1:9" ht="15" customHeight="1">
      <c r="A58" s="576"/>
      <c r="B58" s="588"/>
      <c r="C58" s="593"/>
      <c r="D58" s="601"/>
      <c r="E58" s="596"/>
      <c r="F58" s="623"/>
      <c r="G58" s="626"/>
      <c r="H58" s="637"/>
      <c r="I58" s="652"/>
    </row>
    <row r="59" spans="1:9" ht="15" customHeight="1">
      <c r="A59" s="577"/>
      <c r="B59" s="587"/>
      <c r="C59" s="587"/>
      <c r="D59" s="600"/>
      <c r="E59" s="609"/>
      <c r="F59" s="624"/>
      <c r="G59" s="631"/>
      <c r="H59" s="647"/>
      <c r="I59" s="652"/>
    </row>
    <row r="60" spans="1:9" ht="15" customHeight="1">
      <c r="A60" s="576"/>
      <c r="B60" s="588"/>
      <c r="C60" s="593"/>
      <c r="D60" s="601"/>
      <c r="E60" s="596"/>
      <c r="F60" s="623"/>
      <c r="G60" s="626"/>
      <c r="H60" s="637"/>
      <c r="I60" s="652"/>
    </row>
    <row r="61" spans="1:9" ht="15" customHeight="1">
      <c r="A61" s="577"/>
      <c r="B61" s="587"/>
      <c r="C61" s="587"/>
      <c r="D61" s="600"/>
      <c r="E61" s="609"/>
      <c r="F61" s="624"/>
      <c r="G61" s="631"/>
      <c r="H61" s="647"/>
      <c r="I61" s="652"/>
    </row>
    <row r="62" spans="1:9" ht="15" customHeight="1">
      <c r="A62" s="576"/>
      <c r="B62" s="588"/>
      <c r="C62" s="593"/>
      <c r="D62" s="601"/>
      <c r="E62" s="596"/>
      <c r="F62" s="623"/>
      <c r="G62" s="626"/>
      <c r="H62" s="637"/>
      <c r="I62" s="652"/>
    </row>
    <row r="63" spans="1:9" ht="15" customHeight="1">
      <c r="A63" s="577"/>
      <c r="B63" s="587"/>
      <c r="C63" s="587"/>
      <c r="D63" s="600"/>
      <c r="E63" s="609"/>
      <c r="F63" s="624"/>
      <c r="G63" s="631"/>
      <c r="H63" s="647"/>
      <c r="I63" s="652"/>
    </row>
    <row r="64" spans="1:9" ht="15" customHeight="1">
      <c r="A64" s="576"/>
      <c r="B64" s="588"/>
      <c r="C64" s="593"/>
      <c r="D64" s="601"/>
      <c r="E64" s="596"/>
      <c r="F64" s="623"/>
      <c r="G64" s="626"/>
      <c r="H64" s="637"/>
      <c r="I64" s="652"/>
    </row>
    <row r="65" spans="1:9" ht="15" customHeight="1">
      <c r="A65" s="577"/>
      <c r="B65" s="587"/>
      <c r="C65" s="587"/>
      <c r="D65" s="600"/>
      <c r="E65" s="609"/>
      <c r="F65" s="624"/>
      <c r="G65" s="631"/>
      <c r="H65" s="647"/>
      <c r="I65" s="652"/>
    </row>
    <row r="66" spans="1:9" ht="15" customHeight="1">
      <c r="A66" s="576"/>
      <c r="B66" s="588"/>
      <c r="C66" s="593"/>
      <c r="D66" s="601"/>
      <c r="E66" s="596"/>
      <c r="F66" s="623"/>
      <c r="G66" s="626"/>
      <c r="H66" s="637"/>
      <c r="I66" s="652"/>
    </row>
    <row r="67" spans="1:9" ht="15" customHeight="1">
      <c r="A67" s="577"/>
      <c r="B67" s="595"/>
      <c r="C67" s="587"/>
      <c r="D67" s="600"/>
      <c r="E67" s="609"/>
      <c r="F67" s="622"/>
      <c r="G67" s="631"/>
      <c r="H67" s="641"/>
      <c r="I67" s="652"/>
    </row>
    <row r="68" spans="1:9" ht="15" customHeight="1">
      <c r="A68" s="576"/>
      <c r="B68" s="588"/>
      <c r="C68" s="588"/>
      <c r="D68" s="601"/>
      <c r="E68" s="596"/>
      <c r="F68" s="623"/>
      <c r="G68" s="626"/>
      <c r="H68" s="642"/>
      <c r="I68" s="652"/>
    </row>
    <row r="69" spans="1:9" ht="15" customHeight="1">
      <c r="A69" s="577"/>
      <c r="B69" s="587"/>
      <c r="C69" s="587"/>
      <c r="D69" s="605"/>
      <c r="E69" s="618"/>
      <c r="F69" s="625"/>
      <c r="G69" s="631"/>
      <c r="H69" s="648"/>
      <c r="I69" s="652"/>
    </row>
    <row r="70" spans="1:9" ht="15" customHeight="1">
      <c r="A70" s="576"/>
      <c r="B70" s="588"/>
      <c r="C70" s="588"/>
      <c r="D70" s="601"/>
      <c r="E70" s="596"/>
      <c r="F70" s="626"/>
      <c r="G70" s="626"/>
      <c r="H70" s="642"/>
      <c r="I70" s="652"/>
    </row>
    <row r="71" spans="1:9" ht="15" customHeight="1">
      <c r="A71" s="575"/>
      <c r="B71" s="589"/>
      <c r="C71" s="589"/>
      <c r="D71" s="600"/>
      <c r="E71" s="609"/>
      <c r="F71" s="622"/>
      <c r="G71" s="630"/>
      <c r="H71" s="649"/>
      <c r="I71" s="652"/>
    </row>
    <row r="72" spans="1:9" ht="15" customHeight="1">
      <c r="A72" s="569"/>
      <c r="B72" s="596" t="s">
        <v>697</v>
      </c>
      <c r="C72" s="593"/>
      <c r="D72" s="601"/>
      <c r="E72" s="596"/>
      <c r="F72" s="623"/>
      <c r="G72" s="632"/>
      <c r="H72" s="650"/>
      <c r="I72" s="652"/>
    </row>
    <row r="73" spans="1:9" ht="15" customHeight="1">
      <c r="A73" s="577"/>
      <c r="B73" s="587"/>
      <c r="C73" s="587"/>
      <c r="D73" s="605"/>
      <c r="E73" s="617"/>
      <c r="F73" s="624"/>
      <c r="G73" s="631"/>
      <c r="H73" s="647"/>
      <c r="I73" s="652"/>
    </row>
    <row r="74" spans="1:9" ht="15" customHeight="1">
      <c r="A74" s="578"/>
      <c r="B74" s="591"/>
      <c r="C74" s="597"/>
      <c r="D74" s="606"/>
      <c r="E74" s="619"/>
      <c r="F74" s="627"/>
      <c r="G74" s="633"/>
      <c r="H74" s="651"/>
      <c r="I74" s="652"/>
    </row>
  </sheetData>
  <mergeCells count="12">
    <mergeCell ref="A1:A2"/>
    <mergeCell ref="B1:B2"/>
    <mergeCell ref="C1:C2"/>
    <mergeCell ref="D1:D2"/>
    <mergeCell ref="E1:E2"/>
    <mergeCell ref="F1:F2"/>
    <mergeCell ref="G1:G2"/>
    <mergeCell ref="H1:H2"/>
    <mergeCell ref="A5:A6"/>
    <mergeCell ref="A7:A8"/>
    <mergeCell ref="A11:A12"/>
    <mergeCell ref="A37:A38"/>
  </mergeCells>
  <phoneticPr fontId="63"/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89" fitToWidth="0" fitToHeight="0" orientation="landscape" usePrinterDefaults="1" copies="2" r:id="rId1"/>
  <headerFooter scaleWithDoc="0" alignWithMargins="0">
    <oddFooter>&amp;RＰ－&amp;P</oddFooter>
  </headerFooter>
  <rowBreaks count="1" manualBreakCount="1">
    <brk id="38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830"/>
  <sheetViews>
    <sheetView showGridLines="0" view="pageBreakPreview" topLeftCell="A354" zoomScale="85" zoomScaleNormal="80" zoomScaleSheetLayoutView="85" workbookViewId="0">
      <selection activeCell="H370" sqref="H370"/>
    </sheetView>
  </sheetViews>
  <sheetFormatPr defaultColWidth="10.140625" defaultRowHeight="13.5"/>
  <cols>
    <col min="1" max="1" width="5" style="558" customWidth="1"/>
    <col min="2" max="2" width="26.85546875" style="559" customWidth="1"/>
    <col min="3" max="3" width="33" style="559" customWidth="1"/>
    <col min="4" max="4" width="11.140625" style="560" customWidth="1"/>
    <col min="5" max="5" width="6.42578125" style="559" customWidth="1"/>
    <col min="6" max="6" width="12.85546875" style="561" customWidth="1"/>
    <col min="7" max="7" width="18.140625" style="561" customWidth="1"/>
    <col min="8" max="8" width="31.28515625" style="559" customWidth="1"/>
    <col min="9" max="16384" width="10.140625" style="559"/>
  </cols>
  <sheetData>
    <row r="1" spans="1:8" ht="15" customHeight="1">
      <c r="A1" s="564" t="s">
        <v>21</v>
      </c>
      <c r="B1" s="579" t="s">
        <v>190</v>
      </c>
      <c r="C1" s="579" t="s">
        <v>271</v>
      </c>
      <c r="D1" s="598" t="s">
        <v>528</v>
      </c>
      <c r="E1" s="607" t="s">
        <v>53</v>
      </c>
      <c r="F1" s="736" t="s">
        <v>94</v>
      </c>
      <c r="G1" s="751" t="s">
        <v>41</v>
      </c>
      <c r="H1" s="634" t="s">
        <v>206</v>
      </c>
    </row>
    <row r="2" spans="1:8" ht="15" customHeight="1">
      <c r="A2" s="565"/>
      <c r="B2" s="580"/>
      <c r="C2" s="580"/>
      <c r="D2" s="599"/>
      <c r="E2" s="608"/>
      <c r="F2" s="737"/>
      <c r="G2" s="752"/>
      <c r="H2" s="635"/>
    </row>
    <row r="3" spans="1:8" ht="15" customHeight="1">
      <c r="A3" s="566"/>
      <c r="B3" s="581"/>
      <c r="C3" s="592"/>
      <c r="D3" s="702"/>
      <c r="E3" s="725"/>
      <c r="F3" s="738"/>
      <c r="G3" s="753"/>
      <c r="H3" s="757"/>
    </row>
    <row r="4" spans="1:8" ht="15" customHeight="1">
      <c r="A4" s="567"/>
      <c r="B4" s="671" t="s">
        <v>970</v>
      </c>
      <c r="C4" s="593"/>
      <c r="D4" s="601"/>
      <c r="E4" s="596"/>
      <c r="F4" s="739"/>
      <c r="G4" s="632"/>
      <c r="H4" s="758"/>
    </row>
    <row r="5" spans="1:8" ht="15" customHeight="1">
      <c r="A5" s="568"/>
      <c r="B5" s="587"/>
      <c r="C5" s="587"/>
      <c r="D5" s="600"/>
      <c r="E5" s="609"/>
      <c r="F5" s="740"/>
      <c r="G5" s="754"/>
      <c r="H5" s="759"/>
    </row>
    <row r="6" spans="1:8" ht="15" customHeight="1">
      <c r="A6" s="569"/>
      <c r="B6" s="588" t="s">
        <v>50</v>
      </c>
      <c r="C6" s="593"/>
      <c r="D6" s="626"/>
      <c r="E6" s="596"/>
      <c r="F6" s="739"/>
      <c r="G6" s="632"/>
      <c r="H6" s="758"/>
    </row>
    <row r="7" spans="1:8" ht="15" customHeight="1">
      <c r="A7" s="570"/>
      <c r="B7" s="586"/>
      <c r="C7" s="586"/>
      <c r="D7" s="703"/>
      <c r="E7" s="612"/>
      <c r="F7" s="182"/>
      <c r="G7" s="182"/>
      <c r="H7" s="759"/>
    </row>
    <row r="8" spans="1:8" ht="15" customHeight="1">
      <c r="A8" s="567"/>
      <c r="B8" s="584"/>
      <c r="C8" s="584"/>
      <c r="D8" s="704"/>
      <c r="E8" s="611"/>
      <c r="F8" s="184"/>
      <c r="G8" s="184"/>
      <c r="H8" s="758"/>
    </row>
    <row r="9" spans="1:8" ht="15" customHeight="1">
      <c r="A9" s="568"/>
      <c r="B9" s="586"/>
      <c r="C9" s="586"/>
      <c r="D9" s="703"/>
      <c r="E9" s="612"/>
      <c r="F9" s="182"/>
      <c r="G9" s="182"/>
      <c r="H9" s="759"/>
    </row>
    <row r="10" spans="1:8" ht="15" customHeight="1">
      <c r="A10" s="569"/>
      <c r="B10" s="584" t="s">
        <v>326</v>
      </c>
      <c r="C10" s="584" t="s">
        <v>629</v>
      </c>
      <c r="D10" s="704">
        <v>16</v>
      </c>
      <c r="E10" s="611" t="s">
        <v>359</v>
      </c>
      <c r="F10" s="184"/>
      <c r="G10" s="184"/>
      <c r="H10" s="758"/>
    </row>
    <row r="11" spans="1:8" ht="15" customHeight="1">
      <c r="A11" s="570"/>
      <c r="B11" s="586"/>
      <c r="C11" s="586"/>
      <c r="D11" s="703"/>
      <c r="E11" s="612"/>
      <c r="F11" s="182"/>
      <c r="G11" s="182"/>
      <c r="H11" s="759"/>
    </row>
    <row r="12" spans="1:8" ht="15" customHeight="1">
      <c r="A12" s="567"/>
      <c r="B12" s="584" t="s">
        <v>152</v>
      </c>
      <c r="C12" s="584" t="s">
        <v>551</v>
      </c>
      <c r="D12" s="704">
        <v>1</v>
      </c>
      <c r="E12" s="611" t="s">
        <v>359</v>
      </c>
      <c r="F12" s="184"/>
      <c r="G12" s="184"/>
      <c r="H12" s="758"/>
    </row>
    <row r="13" spans="1:8" ht="15" customHeight="1">
      <c r="A13" s="568"/>
      <c r="B13" s="586"/>
      <c r="C13" s="586"/>
      <c r="D13" s="703"/>
      <c r="E13" s="612"/>
      <c r="F13" s="182"/>
      <c r="G13" s="182"/>
      <c r="H13" s="759"/>
    </row>
    <row r="14" spans="1:8" ht="15" customHeight="1">
      <c r="A14" s="569"/>
      <c r="B14" s="584" t="s">
        <v>152</v>
      </c>
      <c r="C14" s="584" t="s">
        <v>459</v>
      </c>
      <c r="D14" s="704">
        <v>5</v>
      </c>
      <c r="E14" s="611" t="s">
        <v>359</v>
      </c>
      <c r="F14" s="184"/>
      <c r="G14" s="184"/>
      <c r="H14" s="758"/>
    </row>
    <row r="15" spans="1:8" ht="15" customHeight="1">
      <c r="A15" s="568"/>
      <c r="B15" s="586"/>
      <c r="C15" s="586"/>
      <c r="D15" s="703"/>
      <c r="E15" s="612"/>
      <c r="F15" s="182"/>
      <c r="G15" s="182"/>
      <c r="H15" s="759"/>
    </row>
    <row r="16" spans="1:8" ht="15" customHeight="1">
      <c r="A16" s="569"/>
      <c r="B16" s="584" t="s">
        <v>152</v>
      </c>
      <c r="C16" s="584" t="s">
        <v>180</v>
      </c>
      <c r="D16" s="704">
        <v>1</v>
      </c>
      <c r="E16" s="611" t="s">
        <v>359</v>
      </c>
      <c r="F16" s="184"/>
      <c r="G16" s="184"/>
      <c r="H16" s="758"/>
    </row>
    <row r="17" spans="1:8" ht="15" customHeight="1">
      <c r="A17" s="568"/>
      <c r="B17" s="586"/>
      <c r="C17" s="586"/>
      <c r="D17" s="703"/>
      <c r="E17" s="612"/>
      <c r="F17" s="182"/>
      <c r="G17" s="182"/>
      <c r="H17" s="759"/>
    </row>
    <row r="18" spans="1:8" ht="15" customHeight="1">
      <c r="A18" s="569"/>
      <c r="B18" s="584" t="s">
        <v>152</v>
      </c>
      <c r="C18" s="584" t="s">
        <v>946</v>
      </c>
      <c r="D18" s="704">
        <v>1</v>
      </c>
      <c r="E18" s="611" t="s">
        <v>359</v>
      </c>
      <c r="F18" s="184"/>
      <c r="G18" s="184"/>
      <c r="H18" s="758"/>
    </row>
    <row r="19" spans="1:8" ht="15" customHeight="1">
      <c r="A19" s="571"/>
      <c r="B19" s="586"/>
      <c r="C19" s="586"/>
      <c r="D19" s="705"/>
      <c r="E19" s="612"/>
      <c r="F19" s="613"/>
      <c r="G19" s="182"/>
      <c r="H19" s="759"/>
    </row>
    <row r="20" spans="1:8" ht="15" customHeight="1">
      <c r="A20" s="569"/>
      <c r="B20" s="584" t="s">
        <v>152</v>
      </c>
      <c r="C20" s="584" t="s">
        <v>789</v>
      </c>
      <c r="D20" s="704">
        <v>49</v>
      </c>
      <c r="E20" s="611" t="s">
        <v>359</v>
      </c>
      <c r="F20" s="184"/>
      <c r="G20" s="184"/>
      <c r="H20" s="758"/>
    </row>
    <row r="21" spans="1:8" ht="15" customHeight="1">
      <c r="A21" s="571"/>
      <c r="B21" s="586"/>
      <c r="C21" s="586"/>
      <c r="D21" s="703"/>
      <c r="E21" s="612"/>
      <c r="F21" s="182"/>
      <c r="G21" s="182"/>
      <c r="H21" s="759"/>
    </row>
    <row r="22" spans="1:8" ht="15" customHeight="1">
      <c r="A22" s="572"/>
      <c r="B22" s="584" t="s">
        <v>152</v>
      </c>
      <c r="C22" s="584" t="s">
        <v>174</v>
      </c>
      <c r="D22" s="704">
        <v>1</v>
      </c>
      <c r="E22" s="611" t="s">
        <v>359</v>
      </c>
      <c r="F22" s="184"/>
      <c r="G22" s="184"/>
      <c r="H22" s="758"/>
    </row>
    <row r="23" spans="1:8" ht="15" customHeight="1">
      <c r="A23" s="571"/>
      <c r="B23" s="586"/>
      <c r="C23" s="586"/>
      <c r="D23" s="703"/>
      <c r="E23" s="612"/>
      <c r="F23" s="182"/>
      <c r="G23" s="182"/>
      <c r="H23" s="759"/>
    </row>
    <row r="24" spans="1:8" ht="15" customHeight="1">
      <c r="A24" s="572"/>
      <c r="B24" s="584" t="s">
        <v>326</v>
      </c>
      <c r="C24" s="584" t="s">
        <v>256</v>
      </c>
      <c r="D24" s="704">
        <v>1</v>
      </c>
      <c r="E24" s="611" t="s">
        <v>357</v>
      </c>
      <c r="F24" s="184"/>
      <c r="G24" s="184"/>
      <c r="H24" s="758"/>
    </row>
    <row r="25" spans="1:8" ht="15" customHeight="1">
      <c r="A25" s="568"/>
      <c r="B25" s="586"/>
      <c r="C25" s="586"/>
      <c r="D25" s="703"/>
      <c r="E25" s="612"/>
      <c r="F25" s="182"/>
      <c r="G25" s="182"/>
      <c r="H25" s="759"/>
    </row>
    <row r="26" spans="1:8" ht="15" customHeight="1">
      <c r="A26" s="569"/>
      <c r="B26" s="584" t="s">
        <v>152</v>
      </c>
      <c r="C26" s="584" t="s">
        <v>222</v>
      </c>
      <c r="D26" s="704">
        <v>8</v>
      </c>
      <c r="E26" s="611" t="s">
        <v>359</v>
      </c>
      <c r="F26" s="184"/>
      <c r="G26" s="184"/>
      <c r="H26" s="758"/>
    </row>
    <row r="27" spans="1:8" ht="15" customHeight="1">
      <c r="A27" s="577"/>
      <c r="B27" s="586"/>
      <c r="C27" s="586"/>
      <c r="D27" s="703"/>
      <c r="E27" s="612"/>
      <c r="F27" s="182"/>
      <c r="G27" s="182"/>
      <c r="H27" s="759"/>
    </row>
    <row r="28" spans="1:8" ht="15" customHeight="1">
      <c r="A28" s="576"/>
      <c r="B28" s="584" t="s">
        <v>152</v>
      </c>
      <c r="C28" s="584" t="s">
        <v>706</v>
      </c>
      <c r="D28" s="704">
        <v>2</v>
      </c>
      <c r="E28" s="611" t="s">
        <v>359</v>
      </c>
      <c r="F28" s="184"/>
      <c r="G28" s="184"/>
      <c r="H28" s="758"/>
    </row>
    <row r="29" spans="1:8" ht="15" customHeight="1">
      <c r="A29" s="577"/>
      <c r="B29" s="586"/>
      <c r="C29" s="586"/>
      <c r="D29" s="703"/>
      <c r="E29" s="612"/>
      <c r="F29" s="182"/>
      <c r="G29" s="182"/>
      <c r="H29" s="759"/>
    </row>
    <row r="30" spans="1:8" ht="15" customHeight="1">
      <c r="A30" s="576"/>
      <c r="B30" s="584" t="s">
        <v>334</v>
      </c>
      <c r="C30" s="584" t="s">
        <v>986</v>
      </c>
      <c r="D30" s="704">
        <v>2</v>
      </c>
      <c r="E30" s="611" t="s">
        <v>359</v>
      </c>
      <c r="F30" s="184"/>
      <c r="G30" s="184"/>
      <c r="H30" s="758"/>
    </row>
    <row r="31" spans="1:8" ht="15" customHeight="1">
      <c r="A31" s="577"/>
      <c r="B31" s="672"/>
      <c r="C31" s="586"/>
      <c r="D31" s="703"/>
      <c r="E31" s="612"/>
      <c r="F31" s="182"/>
      <c r="G31" s="182"/>
      <c r="H31" s="759"/>
    </row>
    <row r="32" spans="1:8" ht="15" customHeight="1">
      <c r="A32" s="576"/>
      <c r="B32" s="584" t="s">
        <v>152</v>
      </c>
      <c r="C32" s="584" t="s">
        <v>38</v>
      </c>
      <c r="D32" s="704">
        <v>3</v>
      </c>
      <c r="E32" s="611" t="s">
        <v>359</v>
      </c>
      <c r="F32" s="184"/>
      <c r="G32" s="184"/>
      <c r="H32" s="758"/>
    </row>
    <row r="33" spans="1:8" ht="15" customHeight="1">
      <c r="A33" s="577"/>
      <c r="B33" s="586"/>
      <c r="C33" s="586"/>
      <c r="D33" s="706"/>
      <c r="E33" s="616"/>
      <c r="F33" s="182"/>
      <c r="G33" s="182"/>
      <c r="H33" s="759"/>
    </row>
    <row r="34" spans="1:8" ht="15" customHeight="1">
      <c r="A34" s="576"/>
      <c r="B34" s="584" t="s">
        <v>152</v>
      </c>
      <c r="C34" s="584" t="s">
        <v>987</v>
      </c>
      <c r="D34" s="704">
        <v>10</v>
      </c>
      <c r="E34" s="611" t="s">
        <v>359</v>
      </c>
      <c r="F34" s="184"/>
      <c r="G34" s="184"/>
      <c r="H34" s="758"/>
    </row>
    <row r="35" spans="1:8" ht="15" customHeight="1">
      <c r="A35" s="575"/>
      <c r="B35" s="585"/>
      <c r="C35" s="586"/>
      <c r="D35" s="703"/>
      <c r="E35" s="612"/>
      <c r="F35" s="182"/>
      <c r="G35" s="182"/>
      <c r="H35" s="759"/>
    </row>
    <row r="36" spans="1:8" ht="15" customHeight="1">
      <c r="A36" s="576"/>
      <c r="B36" s="584" t="s">
        <v>971</v>
      </c>
      <c r="C36" s="584" t="s">
        <v>40</v>
      </c>
      <c r="D36" s="704">
        <v>3</v>
      </c>
      <c r="E36" s="611" t="s">
        <v>359</v>
      </c>
      <c r="F36" s="184"/>
      <c r="G36" s="184"/>
      <c r="H36" s="758"/>
    </row>
    <row r="37" spans="1:8" ht="15" customHeight="1">
      <c r="A37" s="577"/>
      <c r="B37" s="586"/>
      <c r="C37" s="586"/>
      <c r="D37" s="706"/>
      <c r="E37" s="612"/>
      <c r="F37" s="182"/>
      <c r="G37" s="182"/>
      <c r="H37" s="759"/>
    </row>
    <row r="38" spans="1:8" ht="15" customHeight="1">
      <c r="A38" s="578"/>
      <c r="B38" s="673" t="s">
        <v>152</v>
      </c>
      <c r="C38" s="673" t="s">
        <v>510</v>
      </c>
      <c r="D38" s="707">
        <v>1</v>
      </c>
      <c r="E38" s="614" t="s">
        <v>359</v>
      </c>
      <c r="F38" s="603"/>
      <c r="G38" s="603"/>
      <c r="H38" s="760"/>
    </row>
    <row r="39" spans="1:8" ht="15" customHeight="1">
      <c r="A39" s="655"/>
      <c r="B39" s="674"/>
      <c r="C39" s="674"/>
      <c r="D39" s="708"/>
      <c r="E39" s="615"/>
      <c r="F39" s="604"/>
      <c r="G39" s="604"/>
      <c r="H39" s="761"/>
    </row>
    <row r="40" spans="1:8" ht="15" customHeight="1">
      <c r="A40" s="576"/>
      <c r="B40" s="584" t="s">
        <v>152</v>
      </c>
      <c r="C40" s="584" t="s">
        <v>988</v>
      </c>
      <c r="D40" s="704">
        <v>1</v>
      </c>
      <c r="E40" s="611" t="s">
        <v>359</v>
      </c>
      <c r="F40" s="184"/>
      <c r="G40" s="184"/>
      <c r="H40" s="758"/>
    </row>
    <row r="41" spans="1:8" ht="15" customHeight="1">
      <c r="A41" s="575"/>
      <c r="B41" s="585"/>
      <c r="C41" s="585"/>
      <c r="D41" s="703"/>
      <c r="E41" s="612"/>
      <c r="F41" s="183"/>
      <c r="G41" s="183"/>
      <c r="H41" s="649"/>
    </row>
    <row r="42" spans="1:8" ht="15" customHeight="1">
      <c r="A42" s="576"/>
      <c r="B42" s="584" t="s">
        <v>326</v>
      </c>
      <c r="C42" s="584" t="s">
        <v>423</v>
      </c>
      <c r="D42" s="704">
        <v>10</v>
      </c>
      <c r="E42" s="611" t="s">
        <v>359</v>
      </c>
      <c r="F42" s="184"/>
      <c r="G42" s="184"/>
      <c r="H42" s="758"/>
    </row>
    <row r="43" spans="1:8" ht="15" customHeight="1">
      <c r="A43" s="575"/>
      <c r="B43" s="585"/>
      <c r="C43" s="586"/>
      <c r="D43" s="703"/>
      <c r="E43" s="612"/>
      <c r="F43" s="182"/>
      <c r="G43" s="182"/>
      <c r="H43" s="649"/>
    </row>
    <row r="44" spans="1:8" ht="15" customHeight="1">
      <c r="A44" s="576"/>
      <c r="B44" s="584" t="s">
        <v>152</v>
      </c>
      <c r="C44" s="584" t="s">
        <v>990</v>
      </c>
      <c r="D44" s="704">
        <v>6</v>
      </c>
      <c r="E44" s="611" t="s">
        <v>359</v>
      </c>
      <c r="F44" s="184"/>
      <c r="G44" s="184"/>
      <c r="H44" s="758"/>
    </row>
    <row r="45" spans="1:8" ht="15" customHeight="1">
      <c r="A45" s="577"/>
      <c r="B45" s="586"/>
      <c r="C45" s="586"/>
      <c r="D45" s="703"/>
      <c r="E45" s="612"/>
      <c r="F45" s="182"/>
      <c r="G45" s="182"/>
      <c r="H45" s="649"/>
    </row>
    <row r="46" spans="1:8" ht="15" customHeight="1">
      <c r="A46" s="576"/>
      <c r="B46" s="584" t="s">
        <v>152</v>
      </c>
      <c r="C46" s="584" t="s">
        <v>879</v>
      </c>
      <c r="D46" s="704">
        <v>46</v>
      </c>
      <c r="E46" s="611" t="s">
        <v>359</v>
      </c>
      <c r="F46" s="184"/>
      <c r="G46" s="184"/>
      <c r="H46" s="758"/>
    </row>
    <row r="47" spans="1:8" ht="15" customHeight="1">
      <c r="A47" s="577"/>
      <c r="B47" s="586"/>
      <c r="C47" s="586"/>
      <c r="D47" s="703"/>
      <c r="E47" s="612"/>
      <c r="F47" s="182"/>
      <c r="G47" s="182"/>
      <c r="H47" s="649"/>
    </row>
    <row r="48" spans="1:8" ht="15" customHeight="1">
      <c r="A48" s="576"/>
      <c r="B48" s="584" t="s">
        <v>152</v>
      </c>
      <c r="C48" s="584" t="s">
        <v>509</v>
      </c>
      <c r="D48" s="704">
        <v>7</v>
      </c>
      <c r="E48" s="611" t="s">
        <v>359</v>
      </c>
      <c r="F48" s="184"/>
      <c r="G48" s="184"/>
      <c r="H48" s="758"/>
    </row>
    <row r="49" spans="1:8" ht="15" customHeight="1">
      <c r="A49" s="577"/>
      <c r="B49" s="586"/>
      <c r="C49" s="586"/>
      <c r="D49" s="703"/>
      <c r="E49" s="612"/>
      <c r="F49" s="182"/>
      <c r="G49" s="182"/>
      <c r="H49" s="649"/>
    </row>
    <row r="50" spans="1:8" ht="15" customHeight="1">
      <c r="A50" s="576"/>
      <c r="B50" s="584" t="s">
        <v>152</v>
      </c>
      <c r="C50" s="584" t="s">
        <v>35</v>
      </c>
      <c r="D50" s="704">
        <v>4</v>
      </c>
      <c r="E50" s="611" t="s">
        <v>359</v>
      </c>
      <c r="F50" s="184"/>
      <c r="G50" s="184"/>
      <c r="H50" s="758"/>
    </row>
    <row r="51" spans="1:8" ht="15" customHeight="1">
      <c r="A51" s="577"/>
      <c r="B51" s="586"/>
      <c r="C51" s="586"/>
      <c r="D51" s="703"/>
      <c r="E51" s="612"/>
      <c r="F51" s="182"/>
      <c r="G51" s="182"/>
      <c r="H51" s="649"/>
    </row>
    <row r="52" spans="1:8" ht="15" customHeight="1">
      <c r="A52" s="576"/>
      <c r="B52" s="584" t="s">
        <v>334</v>
      </c>
      <c r="C52" s="584" t="s">
        <v>419</v>
      </c>
      <c r="D52" s="704">
        <v>3</v>
      </c>
      <c r="E52" s="611" t="s">
        <v>359</v>
      </c>
      <c r="F52" s="184"/>
      <c r="G52" s="184"/>
      <c r="H52" s="758"/>
    </row>
    <row r="53" spans="1:8" ht="15" customHeight="1">
      <c r="A53" s="577"/>
      <c r="B53" s="586"/>
      <c r="C53" s="586"/>
      <c r="D53" s="703"/>
      <c r="E53" s="612"/>
      <c r="F53" s="182"/>
      <c r="G53" s="182"/>
      <c r="H53" s="649"/>
    </row>
    <row r="54" spans="1:8" ht="15" customHeight="1">
      <c r="A54" s="576"/>
      <c r="B54" s="584" t="s">
        <v>326</v>
      </c>
      <c r="C54" s="584" t="s">
        <v>467</v>
      </c>
      <c r="D54" s="704">
        <v>11</v>
      </c>
      <c r="E54" s="611" t="s">
        <v>357</v>
      </c>
      <c r="F54" s="184"/>
      <c r="G54" s="184"/>
      <c r="H54" s="758"/>
    </row>
    <row r="55" spans="1:8" ht="15" customHeight="1">
      <c r="A55" s="577"/>
      <c r="B55" s="586"/>
      <c r="C55" s="586"/>
      <c r="D55" s="703"/>
      <c r="E55" s="612"/>
      <c r="F55" s="182"/>
      <c r="G55" s="182"/>
      <c r="H55" s="649"/>
    </row>
    <row r="56" spans="1:8" ht="15" customHeight="1">
      <c r="A56" s="576"/>
      <c r="B56" s="584" t="s">
        <v>152</v>
      </c>
      <c r="C56" s="584" t="s">
        <v>619</v>
      </c>
      <c r="D56" s="704">
        <v>12</v>
      </c>
      <c r="E56" s="611" t="s">
        <v>359</v>
      </c>
      <c r="F56" s="184"/>
      <c r="G56" s="184"/>
      <c r="H56" s="758"/>
    </row>
    <row r="57" spans="1:8" ht="15" customHeight="1">
      <c r="A57" s="577"/>
      <c r="B57" s="586"/>
      <c r="C57" s="586"/>
      <c r="D57" s="703"/>
      <c r="E57" s="612"/>
      <c r="F57" s="182"/>
      <c r="G57" s="182"/>
      <c r="H57" s="649"/>
    </row>
    <row r="58" spans="1:8" ht="15" customHeight="1">
      <c r="A58" s="569"/>
      <c r="B58" s="584" t="s">
        <v>854</v>
      </c>
      <c r="C58" s="584"/>
      <c r="D58" s="704">
        <v>1</v>
      </c>
      <c r="E58" s="611" t="s">
        <v>280</v>
      </c>
      <c r="F58" s="184"/>
      <c r="G58" s="184"/>
      <c r="H58" s="758"/>
    </row>
    <row r="59" spans="1:8" ht="15" customHeight="1">
      <c r="A59" s="577"/>
      <c r="B59" s="586"/>
      <c r="C59" s="586"/>
      <c r="D59" s="703"/>
      <c r="E59" s="612"/>
      <c r="F59" s="182"/>
      <c r="G59" s="182"/>
      <c r="H59" s="649"/>
    </row>
    <row r="60" spans="1:8" ht="15" customHeight="1">
      <c r="A60" s="576"/>
      <c r="B60" s="584" t="s">
        <v>720</v>
      </c>
      <c r="C60" s="584"/>
      <c r="D60" s="704">
        <v>204</v>
      </c>
      <c r="E60" s="611" t="s">
        <v>81</v>
      </c>
      <c r="F60" s="184"/>
      <c r="G60" s="184"/>
      <c r="H60" s="758"/>
    </row>
    <row r="61" spans="1:8" ht="15" customHeight="1">
      <c r="A61" s="577"/>
      <c r="B61" s="586"/>
      <c r="C61" s="586"/>
      <c r="D61" s="703"/>
      <c r="E61" s="612"/>
      <c r="F61" s="182"/>
      <c r="G61" s="182"/>
      <c r="H61" s="649"/>
    </row>
    <row r="62" spans="1:8" ht="15" customHeight="1">
      <c r="A62" s="576"/>
      <c r="B62" s="584" t="s">
        <v>160</v>
      </c>
      <c r="C62" s="584"/>
      <c r="D62" s="704">
        <v>204</v>
      </c>
      <c r="E62" s="611" t="s">
        <v>81</v>
      </c>
      <c r="F62" s="184"/>
      <c r="G62" s="184"/>
      <c r="H62" s="758"/>
    </row>
    <row r="63" spans="1:8" ht="15" customHeight="1">
      <c r="A63" s="577"/>
      <c r="B63" s="672"/>
      <c r="C63" s="586"/>
      <c r="D63" s="703"/>
      <c r="E63" s="612"/>
      <c r="F63" s="182"/>
      <c r="G63" s="182"/>
      <c r="H63" s="762"/>
    </row>
    <row r="64" spans="1:8" ht="15" customHeight="1">
      <c r="A64" s="576"/>
      <c r="B64" s="675"/>
      <c r="C64" s="584"/>
      <c r="D64" s="704"/>
      <c r="E64" s="611"/>
      <c r="F64" s="184"/>
      <c r="G64" s="184"/>
      <c r="H64" s="763"/>
    </row>
    <row r="65" spans="1:8" ht="15" customHeight="1">
      <c r="A65" s="577"/>
      <c r="B65" s="586"/>
      <c r="C65" s="586"/>
      <c r="D65" s="703"/>
      <c r="E65" s="612"/>
      <c r="F65" s="182"/>
      <c r="G65" s="182"/>
      <c r="H65" s="764"/>
    </row>
    <row r="66" spans="1:8" ht="15" customHeight="1">
      <c r="A66" s="576"/>
      <c r="B66" s="585" t="s">
        <v>660</v>
      </c>
      <c r="C66" s="584"/>
      <c r="D66" s="704"/>
      <c r="E66" s="611"/>
      <c r="F66" s="184"/>
      <c r="G66" s="184"/>
      <c r="H66" s="639"/>
    </row>
    <row r="67" spans="1:8" ht="15" customHeight="1">
      <c r="A67" s="577"/>
      <c r="B67" s="586"/>
      <c r="C67" s="586"/>
      <c r="D67" s="703"/>
      <c r="E67" s="612"/>
      <c r="F67" s="182"/>
      <c r="G67" s="182"/>
      <c r="H67" s="764"/>
    </row>
    <row r="68" spans="1:8" ht="15" customHeight="1">
      <c r="A68" s="576"/>
      <c r="B68" s="584"/>
      <c r="C68" s="584"/>
      <c r="D68" s="704"/>
      <c r="E68" s="611"/>
      <c r="F68" s="184"/>
      <c r="G68" s="184"/>
      <c r="H68" s="639"/>
    </row>
    <row r="69" spans="1:8" ht="15" customHeight="1">
      <c r="A69" s="577"/>
      <c r="B69" s="586"/>
      <c r="C69" s="586"/>
      <c r="D69" s="703"/>
      <c r="E69" s="612"/>
      <c r="F69" s="182"/>
      <c r="G69" s="182"/>
      <c r="H69" s="764"/>
    </row>
    <row r="70" spans="1:8" ht="15" customHeight="1">
      <c r="A70" s="576"/>
      <c r="B70" s="585"/>
      <c r="C70" s="584"/>
      <c r="D70" s="704"/>
      <c r="E70" s="611"/>
      <c r="F70" s="184"/>
      <c r="G70" s="184"/>
      <c r="H70" s="639"/>
    </row>
    <row r="71" spans="1:8" ht="15" customHeight="1">
      <c r="A71" s="577"/>
      <c r="B71" s="586"/>
      <c r="C71" s="586"/>
      <c r="D71" s="703"/>
      <c r="E71" s="612"/>
      <c r="F71" s="182"/>
      <c r="G71" s="182"/>
      <c r="H71" s="764"/>
    </row>
    <row r="72" spans="1:8" ht="15" customHeight="1">
      <c r="A72" s="576"/>
      <c r="B72" s="584"/>
      <c r="C72" s="584"/>
      <c r="D72" s="704"/>
      <c r="E72" s="611"/>
      <c r="F72" s="184"/>
      <c r="G72" s="184"/>
      <c r="H72" s="639"/>
    </row>
    <row r="73" spans="1:8" ht="15" customHeight="1">
      <c r="A73" s="577"/>
      <c r="B73" s="586"/>
      <c r="C73" s="586"/>
      <c r="D73" s="703"/>
      <c r="E73" s="612"/>
      <c r="F73" s="182"/>
      <c r="G73" s="182"/>
      <c r="H73" s="764"/>
    </row>
    <row r="74" spans="1:8" ht="15" customHeight="1">
      <c r="A74" s="578"/>
      <c r="B74" s="673"/>
      <c r="C74" s="673"/>
      <c r="D74" s="707"/>
      <c r="E74" s="614"/>
      <c r="F74" s="603"/>
      <c r="G74" s="603"/>
      <c r="H74" s="765"/>
    </row>
    <row r="75" spans="1:8" ht="15" customHeight="1">
      <c r="A75" s="655"/>
      <c r="B75" s="615"/>
      <c r="C75" s="615"/>
      <c r="D75" s="615"/>
      <c r="E75" s="615"/>
      <c r="F75" s="615"/>
      <c r="G75" s="604"/>
      <c r="H75" s="766"/>
    </row>
    <row r="76" spans="1:8" ht="15" customHeight="1">
      <c r="A76" s="656"/>
      <c r="B76" s="85" t="s">
        <v>239</v>
      </c>
      <c r="C76" s="585"/>
      <c r="D76" s="704"/>
      <c r="E76" s="611"/>
      <c r="F76" s="184"/>
      <c r="G76" s="184"/>
      <c r="H76" s="639"/>
    </row>
    <row r="77" spans="1:8" ht="15" customHeight="1">
      <c r="A77" s="577"/>
      <c r="B77" s="586"/>
      <c r="C77" s="586"/>
      <c r="D77" s="703"/>
      <c r="E77" s="612"/>
      <c r="F77" s="182"/>
      <c r="G77" s="182"/>
      <c r="H77" s="647"/>
    </row>
    <row r="78" spans="1:8" ht="15" customHeight="1">
      <c r="A78" s="576"/>
      <c r="B78" s="584" t="s">
        <v>326</v>
      </c>
      <c r="C78" s="584" t="s">
        <v>100</v>
      </c>
      <c r="D78" s="704">
        <v>2</v>
      </c>
      <c r="E78" s="611" t="s">
        <v>357</v>
      </c>
      <c r="F78" s="184"/>
      <c r="G78" s="184"/>
      <c r="H78" s="637"/>
    </row>
    <row r="79" spans="1:8" ht="15" customHeight="1">
      <c r="A79" s="577"/>
      <c r="B79" s="586"/>
      <c r="C79" s="586"/>
      <c r="D79" s="703"/>
      <c r="E79" s="612"/>
      <c r="F79" s="182"/>
      <c r="G79" s="182"/>
      <c r="H79" s="647"/>
    </row>
    <row r="80" spans="1:8" ht="15" customHeight="1">
      <c r="A80" s="576"/>
      <c r="B80" s="584" t="s">
        <v>152</v>
      </c>
      <c r="C80" s="584" t="s">
        <v>991</v>
      </c>
      <c r="D80" s="704">
        <v>14</v>
      </c>
      <c r="E80" s="611" t="s">
        <v>359</v>
      </c>
      <c r="F80" s="184"/>
      <c r="G80" s="184"/>
      <c r="H80" s="637"/>
    </row>
    <row r="81" spans="1:8" ht="15" customHeight="1">
      <c r="A81" s="577"/>
      <c r="B81" s="586"/>
      <c r="C81" s="586"/>
      <c r="D81" s="703"/>
      <c r="E81" s="612"/>
      <c r="F81" s="182"/>
      <c r="G81" s="182"/>
      <c r="H81" s="647"/>
    </row>
    <row r="82" spans="1:8" ht="15" customHeight="1">
      <c r="A82" s="576"/>
      <c r="B82" s="584" t="s">
        <v>152</v>
      </c>
      <c r="C82" s="584" t="s">
        <v>946</v>
      </c>
      <c r="D82" s="704">
        <v>12</v>
      </c>
      <c r="E82" s="611" t="s">
        <v>359</v>
      </c>
      <c r="F82" s="184"/>
      <c r="G82" s="184"/>
      <c r="H82" s="637"/>
    </row>
    <row r="83" spans="1:8" ht="15" customHeight="1">
      <c r="A83" s="577"/>
      <c r="B83" s="586"/>
      <c r="C83" s="586"/>
      <c r="D83" s="703"/>
      <c r="E83" s="612"/>
      <c r="F83" s="182"/>
      <c r="G83" s="182"/>
      <c r="H83" s="647"/>
    </row>
    <row r="84" spans="1:8" ht="15" customHeight="1">
      <c r="A84" s="576"/>
      <c r="B84" s="584" t="s">
        <v>152</v>
      </c>
      <c r="C84" s="584" t="s">
        <v>256</v>
      </c>
      <c r="D84" s="704">
        <v>4</v>
      </c>
      <c r="E84" s="611" t="s">
        <v>359</v>
      </c>
      <c r="F84" s="184"/>
      <c r="G84" s="184"/>
      <c r="H84" s="637"/>
    </row>
    <row r="85" spans="1:8" ht="15" customHeight="1">
      <c r="A85" s="577"/>
      <c r="B85" s="586"/>
      <c r="C85" s="586"/>
      <c r="D85" s="703"/>
      <c r="E85" s="612"/>
      <c r="F85" s="182"/>
      <c r="G85" s="182"/>
      <c r="H85" s="759"/>
    </row>
    <row r="86" spans="1:8" ht="15" customHeight="1">
      <c r="A86" s="576"/>
      <c r="B86" s="584" t="s">
        <v>720</v>
      </c>
      <c r="C86" s="584"/>
      <c r="D86" s="704">
        <v>32</v>
      </c>
      <c r="E86" s="611" t="s">
        <v>81</v>
      </c>
      <c r="F86" s="184"/>
      <c r="G86" s="184"/>
      <c r="H86" s="758"/>
    </row>
    <row r="87" spans="1:8" ht="15" customHeight="1">
      <c r="A87" s="577"/>
      <c r="B87" s="586"/>
      <c r="C87" s="586"/>
      <c r="D87" s="703"/>
      <c r="E87" s="612"/>
      <c r="F87" s="182"/>
      <c r="G87" s="182"/>
      <c r="H87" s="759"/>
    </row>
    <row r="88" spans="1:8" ht="15" customHeight="1">
      <c r="A88" s="576"/>
      <c r="B88" s="584" t="s">
        <v>160</v>
      </c>
      <c r="C88" s="584"/>
      <c r="D88" s="704">
        <v>32</v>
      </c>
      <c r="E88" s="611" t="s">
        <v>81</v>
      </c>
      <c r="F88" s="184"/>
      <c r="G88" s="184"/>
      <c r="H88" s="758"/>
    </row>
    <row r="89" spans="1:8" ht="15" customHeight="1">
      <c r="A89" s="577"/>
      <c r="B89" s="586"/>
      <c r="C89" s="586"/>
      <c r="D89" s="703"/>
      <c r="E89" s="612"/>
      <c r="F89" s="182"/>
      <c r="G89" s="182"/>
      <c r="H89" s="767"/>
    </row>
    <row r="90" spans="1:8" ht="15" customHeight="1">
      <c r="A90" s="576"/>
      <c r="B90" s="584" t="s">
        <v>660</v>
      </c>
      <c r="C90" s="584"/>
      <c r="D90" s="704"/>
      <c r="E90" s="611"/>
      <c r="F90" s="184"/>
      <c r="G90" s="184"/>
      <c r="H90" s="639"/>
    </row>
    <row r="91" spans="1:8" ht="15" customHeight="1">
      <c r="A91" s="577"/>
      <c r="B91" s="586"/>
      <c r="C91" s="586"/>
      <c r="D91" s="703"/>
      <c r="E91" s="612"/>
      <c r="F91" s="182"/>
      <c r="G91" s="182"/>
      <c r="H91" s="767"/>
    </row>
    <row r="92" spans="1:8" ht="15" customHeight="1">
      <c r="A92" s="576"/>
      <c r="B92" s="584"/>
      <c r="C92" s="584"/>
      <c r="D92" s="704"/>
      <c r="E92" s="611"/>
      <c r="F92" s="184"/>
      <c r="G92" s="184"/>
      <c r="H92" s="639"/>
    </row>
    <row r="93" spans="1:8" ht="15" customHeight="1">
      <c r="A93" s="577"/>
      <c r="B93" s="586"/>
      <c r="C93" s="586"/>
      <c r="D93" s="703"/>
      <c r="E93" s="612"/>
      <c r="F93" s="182"/>
      <c r="G93" s="182"/>
      <c r="H93" s="540"/>
    </row>
    <row r="94" spans="1:8" ht="15" customHeight="1">
      <c r="A94" s="576"/>
      <c r="B94" s="584"/>
      <c r="C94" s="584"/>
      <c r="D94" s="704"/>
      <c r="E94" s="611"/>
      <c r="F94" s="184"/>
      <c r="G94" s="184"/>
      <c r="H94" s="639"/>
    </row>
    <row r="95" spans="1:8" ht="15" customHeight="1">
      <c r="A95" s="577"/>
      <c r="B95" s="586"/>
      <c r="C95" s="586"/>
      <c r="D95" s="703"/>
      <c r="E95" s="612"/>
      <c r="F95" s="182"/>
      <c r="G95" s="182"/>
      <c r="H95" s="540"/>
    </row>
    <row r="96" spans="1:8" ht="15" customHeight="1">
      <c r="A96" s="576"/>
      <c r="B96" s="584"/>
      <c r="C96" s="584"/>
      <c r="D96" s="704"/>
      <c r="E96" s="611"/>
      <c r="F96" s="184"/>
      <c r="G96" s="184"/>
      <c r="H96" s="639"/>
    </row>
    <row r="97" spans="1:8" ht="15" customHeight="1">
      <c r="A97" s="577"/>
      <c r="B97" s="586"/>
      <c r="C97" s="586"/>
      <c r="D97" s="703"/>
      <c r="E97" s="612"/>
      <c r="F97" s="182"/>
      <c r="G97" s="182"/>
      <c r="H97" s="540"/>
    </row>
    <row r="98" spans="1:8" ht="15" customHeight="1">
      <c r="A98" s="576"/>
      <c r="B98" s="584"/>
      <c r="C98" s="584"/>
      <c r="D98" s="704"/>
      <c r="E98" s="611"/>
      <c r="F98" s="184"/>
      <c r="G98" s="184"/>
      <c r="H98" s="639"/>
    </row>
    <row r="99" spans="1:8" ht="15" customHeight="1">
      <c r="A99" s="577"/>
      <c r="B99" s="586"/>
      <c r="C99" s="586"/>
      <c r="D99" s="703"/>
      <c r="E99" s="612"/>
      <c r="F99" s="183"/>
      <c r="G99" s="182"/>
      <c r="H99" s="540"/>
    </row>
    <row r="100" spans="1:8" ht="15" customHeight="1">
      <c r="A100" s="576"/>
      <c r="B100" s="584"/>
      <c r="C100" s="584"/>
      <c r="D100" s="704"/>
      <c r="E100" s="611"/>
      <c r="F100" s="183"/>
      <c r="G100" s="184"/>
      <c r="H100" s="639"/>
    </row>
    <row r="101" spans="1:8" ht="15" customHeight="1">
      <c r="A101" s="577"/>
      <c r="B101" s="585"/>
      <c r="C101" s="585"/>
      <c r="D101" s="703"/>
      <c r="E101" s="612"/>
      <c r="F101" s="182"/>
      <c r="G101" s="182"/>
      <c r="H101" s="540"/>
    </row>
    <row r="102" spans="1:8" ht="15" customHeight="1">
      <c r="A102" s="576"/>
      <c r="B102" s="585"/>
      <c r="C102" s="585"/>
      <c r="D102" s="704"/>
      <c r="E102" s="611"/>
      <c r="F102" s="183"/>
      <c r="G102" s="184"/>
      <c r="H102" s="639"/>
    </row>
    <row r="103" spans="1:8" ht="15" customHeight="1">
      <c r="A103" s="577"/>
      <c r="B103" s="586"/>
      <c r="C103" s="586"/>
      <c r="D103" s="703"/>
      <c r="E103" s="612"/>
      <c r="F103" s="182"/>
      <c r="G103" s="182"/>
      <c r="H103" s="640"/>
    </row>
    <row r="104" spans="1:8" ht="15" customHeight="1">
      <c r="A104" s="576"/>
      <c r="B104" s="584"/>
      <c r="C104" s="584"/>
      <c r="D104" s="704"/>
      <c r="E104" s="611"/>
      <c r="F104" s="184"/>
      <c r="G104" s="184"/>
      <c r="H104" s="639"/>
    </row>
    <row r="105" spans="1:8" ht="15" customHeight="1">
      <c r="A105" s="577"/>
      <c r="B105" s="586"/>
      <c r="C105" s="586"/>
      <c r="D105" s="706"/>
      <c r="E105" s="613"/>
      <c r="F105" s="182"/>
      <c r="G105" s="182"/>
      <c r="H105" s="640"/>
    </row>
    <row r="106" spans="1:8" ht="15" customHeight="1">
      <c r="A106" s="576"/>
      <c r="B106" s="584"/>
      <c r="C106" s="584"/>
      <c r="D106" s="704"/>
      <c r="E106" s="611"/>
      <c r="F106" s="184"/>
      <c r="G106" s="184"/>
      <c r="H106" s="639"/>
    </row>
    <row r="107" spans="1:8" ht="15" customHeight="1">
      <c r="A107" s="577"/>
      <c r="B107" s="586"/>
      <c r="C107" s="586"/>
      <c r="D107" s="706"/>
      <c r="E107" s="613"/>
      <c r="F107" s="182"/>
      <c r="G107" s="182"/>
      <c r="H107" s="540"/>
    </row>
    <row r="108" spans="1:8" ht="15" customHeight="1">
      <c r="A108" s="657"/>
      <c r="B108" s="585"/>
      <c r="C108" s="585"/>
      <c r="D108" s="703"/>
      <c r="E108" s="612"/>
      <c r="F108" s="183"/>
      <c r="G108" s="184"/>
      <c r="H108" s="540"/>
    </row>
    <row r="109" spans="1:8" ht="15" customHeight="1">
      <c r="A109" s="577"/>
      <c r="B109" s="586"/>
      <c r="C109" s="586"/>
      <c r="D109" s="706"/>
      <c r="E109" s="613"/>
      <c r="F109" s="182"/>
      <c r="G109" s="182"/>
      <c r="H109" s="640"/>
    </row>
    <row r="110" spans="1:8" ht="15" customHeight="1">
      <c r="A110" s="578"/>
      <c r="B110" s="673"/>
      <c r="C110" s="673"/>
      <c r="D110" s="707"/>
      <c r="E110" s="614"/>
      <c r="F110" s="603"/>
      <c r="G110" s="603"/>
      <c r="H110" s="765"/>
    </row>
    <row r="111" spans="1:8" ht="15" customHeight="1">
      <c r="A111" s="655"/>
      <c r="B111" s="615"/>
      <c r="C111" s="615"/>
      <c r="D111" s="615"/>
      <c r="E111" s="615"/>
      <c r="F111" s="615"/>
      <c r="G111" s="604"/>
      <c r="H111" s="766"/>
    </row>
    <row r="112" spans="1:8" ht="15" customHeight="1">
      <c r="A112" s="576"/>
      <c r="B112" s="85" t="s">
        <v>578</v>
      </c>
      <c r="C112" s="585"/>
      <c r="D112" s="704"/>
      <c r="E112" s="611"/>
      <c r="F112" s="184"/>
      <c r="G112" s="184"/>
      <c r="H112" s="639"/>
    </row>
    <row r="113" spans="1:8" ht="15" customHeight="1">
      <c r="A113" s="577"/>
      <c r="B113" s="586"/>
      <c r="C113" s="586"/>
      <c r="D113" s="703"/>
      <c r="E113" s="612"/>
      <c r="F113" s="182"/>
      <c r="G113" s="182"/>
      <c r="H113" s="647"/>
    </row>
    <row r="114" spans="1:8" ht="15" customHeight="1">
      <c r="A114" s="576"/>
      <c r="B114" s="584" t="s">
        <v>326</v>
      </c>
      <c r="C114" s="584" t="s">
        <v>629</v>
      </c>
      <c r="D114" s="704">
        <v>4</v>
      </c>
      <c r="E114" s="611" t="s">
        <v>357</v>
      </c>
      <c r="F114" s="184"/>
      <c r="G114" s="184"/>
      <c r="H114" s="637"/>
    </row>
    <row r="115" spans="1:8" ht="15" customHeight="1">
      <c r="A115" s="658"/>
      <c r="B115" s="586"/>
      <c r="C115" s="586"/>
      <c r="D115" s="703"/>
      <c r="E115" s="612"/>
      <c r="F115" s="182"/>
      <c r="G115" s="182"/>
      <c r="H115" s="647"/>
    </row>
    <row r="116" spans="1:8" ht="15" customHeight="1">
      <c r="A116" s="576"/>
      <c r="B116" s="584" t="s">
        <v>152</v>
      </c>
      <c r="C116" s="584" t="s">
        <v>946</v>
      </c>
      <c r="D116" s="704">
        <v>4</v>
      </c>
      <c r="E116" s="611" t="s">
        <v>359</v>
      </c>
      <c r="F116" s="184"/>
      <c r="G116" s="184"/>
      <c r="H116" s="637"/>
    </row>
    <row r="117" spans="1:8" ht="15" customHeight="1">
      <c r="A117" s="577"/>
      <c r="B117" s="586"/>
      <c r="C117" s="586"/>
      <c r="D117" s="703"/>
      <c r="E117" s="612"/>
      <c r="F117" s="182"/>
      <c r="G117" s="182"/>
      <c r="H117" s="647"/>
    </row>
    <row r="118" spans="1:8" ht="15" customHeight="1">
      <c r="A118" s="576"/>
      <c r="B118" s="584" t="s">
        <v>152</v>
      </c>
      <c r="C118" s="584" t="s">
        <v>256</v>
      </c>
      <c r="D118" s="704">
        <v>4</v>
      </c>
      <c r="E118" s="611" t="s">
        <v>359</v>
      </c>
      <c r="F118" s="184"/>
      <c r="G118" s="184"/>
      <c r="H118" s="637"/>
    </row>
    <row r="119" spans="1:8" ht="15" customHeight="1">
      <c r="A119" s="577"/>
      <c r="B119" s="586"/>
      <c r="C119" s="586"/>
      <c r="D119" s="703"/>
      <c r="E119" s="612"/>
      <c r="F119" s="182"/>
      <c r="G119" s="182"/>
      <c r="H119" s="647"/>
    </row>
    <row r="120" spans="1:8" ht="15" customHeight="1">
      <c r="A120" s="576"/>
      <c r="B120" s="584" t="s">
        <v>152</v>
      </c>
      <c r="C120" s="584" t="s">
        <v>840</v>
      </c>
      <c r="D120" s="704">
        <v>12</v>
      </c>
      <c r="E120" s="611" t="s">
        <v>359</v>
      </c>
      <c r="F120" s="184"/>
      <c r="G120" s="184"/>
      <c r="H120" s="637"/>
    </row>
    <row r="121" spans="1:8" ht="15" customHeight="1">
      <c r="A121" s="577"/>
      <c r="B121" s="586"/>
      <c r="C121" s="586"/>
      <c r="D121" s="703"/>
      <c r="E121" s="612"/>
      <c r="F121" s="182"/>
      <c r="G121" s="182"/>
      <c r="H121" s="759"/>
    </row>
    <row r="122" spans="1:8" ht="15" customHeight="1">
      <c r="A122" s="576"/>
      <c r="B122" s="584" t="s">
        <v>720</v>
      </c>
      <c r="C122" s="584"/>
      <c r="D122" s="704">
        <v>24</v>
      </c>
      <c r="E122" s="611" t="s">
        <v>81</v>
      </c>
      <c r="F122" s="184"/>
      <c r="G122" s="184"/>
      <c r="H122" s="758"/>
    </row>
    <row r="123" spans="1:8" ht="15" customHeight="1">
      <c r="A123" s="577"/>
      <c r="B123" s="586"/>
      <c r="C123" s="586"/>
      <c r="D123" s="703"/>
      <c r="E123" s="612"/>
      <c r="F123" s="182"/>
      <c r="G123" s="182"/>
      <c r="H123" s="759"/>
    </row>
    <row r="124" spans="1:8" ht="15" customHeight="1">
      <c r="A124" s="576"/>
      <c r="B124" s="584" t="s">
        <v>160</v>
      </c>
      <c r="C124" s="584"/>
      <c r="D124" s="704">
        <v>24</v>
      </c>
      <c r="E124" s="611" t="s">
        <v>81</v>
      </c>
      <c r="F124" s="184"/>
      <c r="G124" s="184"/>
      <c r="H124" s="758"/>
    </row>
    <row r="125" spans="1:8" ht="15" customHeight="1">
      <c r="A125" s="577"/>
      <c r="B125" s="586"/>
      <c r="C125" s="586"/>
      <c r="D125" s="703"/>
      <c r="E125" s="612"/>
      <c r="F125" s="182"/>
      <c r="G125" s="182"/>
      <c r="H125" s="767"/>
    </row>
    <row r="126" spans="1:8" ht="15" customHeight="1">
      <c r="A126" s="576"/>
      <c r="B126" s="584" t="s">
        <v>660</v>
      </c>
      <c r="C126" s="584"/>
      <c r="D126" s="704"/>
      <c r="E126" s="611"/>
      <c r="F126" s="184"/>
      <c r="G126" s="184"/>
      <c r="H126" s="639"/>
    </row>
    <row r="127" spans="1:8" ht="15" customHeight="1">
      <c r="A127" s="577"/>
      <c r="B127" s="586"/>
      <c r="C127" s="586"/>
      <c r="D127" s="703"/>
      <c r="E127" s="612"/>
      <c r="F127" s="182"/>
      <c r="G127" s="182"/>
      <c r="H127" s="767"/>
    </row>
    <row r="128" spans="1:8" ht="15" customHeight="1">
      <c r="A128" s="576"/>
      <c r="B128" s="584"/>
      <c r="C128" s="584"/>
      <c r="D128" s="704"/>
      <c r="E128" s="611"/>
      <c r="F128" s="184"/>
      <c r="G128" s="184"/>
      <c r="H128" s="639"/>
    </row>
    <row r="129" spans="1:8" ht="15" customHeight="1">
      <c r="A129" s="577"/>
      <c r="B129" s="586"/>
      <c r="C129" s="586"/>
      <c r="D129" s="703"/>
      <c r="E129" s="612"/>
      <c r="F129" s="182"/>
      <c r="G129" s="182"/>
      <c r="H129" s="540"/>
    </row>
    <row r="130" spans="1:8" ht="15" customHeight="1">
      <c r="A130" s="659"/>
      <c r="B130" s="584"/>
      <c r="C130" s="584"/>
      <c r="D130" s="704"/>
      <c r="E130" s="611"/>
      <c r="F130" s="184"/>
      <c r="G130" s="184"/>
      <c r="H130" s="639"/>
    </row>
    <row r="131" spans="1:8" ht="15" customHeight="1">
      <c r="A131" s="577"/>
      <c r="B131" s="587"/>
      <c r="C131" s="587"/>
      <c r="D131" s="600"/>
      <c r="E131" s="609"/>
      <c r="F131" s="740"/>
      <c r="G131" s="754"/>
      <c r="H131" s="648"/>
    </row>
    <row r="132" spans="1:8" ht="15" customHeight="1">
      <c r="A132" s="576"/>
      <c r="B132" s="588"/>
      <c r="C132" s="593"/>
      <c r="D132" s="601"/>
      <c r="E132" s="596"/>
      <c r="F132" s="739"/>
      <c r="G132" s="632"/>
      <c r="H132" s="637"/>
    </row>
    <row r="133" spans="1:8" ht="15" customHeight="1">
      <c r="A133" s="577"/>
      <c r="B133" s="587"/>
      <c r="C133" s="587"/>
      <c r="D133" s="600"/>
      <c r="E133" s="609"/>
      <c r="F133" s="740"/>
      <c r="G133" s="754"/>
      <c r="H133" s="648"/>
    </row>
    <row r="134" spans="1:8" ht="15" customHeight="1">
      <c r="A134" s="576"/>
      <c r="B134" s="588"/>
      <c r="C134" s="593"/>
      <c r="D134" s="601"/>
      <c r="E134" s="596"/>
      <c r="F134" s="739"/>
      <c r="G134" s="632"/>
      <c r="H134" s="637"/>
    </row>
    <row r="135" spans="1:8" ht="15" customHeight="1">
      <c r="A135" s="577"/>
      <c r="B135" s="587"/>
      <c r="C135" s="587"/>
      <c r="D135" s="600"/>
      <c r="E135" s="609"/>
      <c r="F135" s="740"/>
      <c r="G135" s="754"/>
      <c r="H135" s="648"/>
    </row>
    <row r="136" spans="1:8" ht="15" customHeight="1">
      <c r="A136" s="576"/>
      <c r="B136" s="588"/>
      <c r="C136" s="593"/>
      <c r="D136" s="601"/>
      <c r="E136" s="596"/>
      <c r="F136" s="739"/>
      <c r="G136" s="632"/>
      <c r="H136" s="637"/>
    </row>
    <row r="137" spans="1:8" ht="15" customHeight="1">
      <c r="A137" s="657"/>
      <c r="B137" s="589"/>
      <c r="C137" s="589"/>
      <c r="D137" s="709"/>
      <c r="E137" s="609"/>
      <c r="F137" s="741"/>
      <c r="G137" s="755"/>
      <c r="H137" s="641"/>
    </row>
    <row r="138" spans="1:8" ht="15" customHeight="1">
      <c r="A138" s="576"/>
      <c r="B138" s="588"/>
      <c r="C138" s="593"/>
      <c r="D138" s="601"/>
      <c r="E138" s="596"/>
      <c r="F138" s="739"/>
      <c r="G138" s="632"/>
      <c r="H138" s="637"/>
    </row>
    <row r="139" spans="1:8" ht="15" customHeight="1">
      <c r="A139" s="577"/>
      <c r="B139" s="587"/>
      <c r="C139" s="587"/>
      <c r="D139" s="600"/>
      <c r="E139" s="609"/>
      <c r="F139" s="740"/>
      <c r="G139" s="754"/>
      <c r="H139" s="647"/>
    </row>
    <row r="140" spans="1:8" ht="15" customHeight="1">
      <c r="A140" s="576"/>
      <c r="B140" s="588"/>
      <c r="C140" s="593"/>
      <c r="D140" s="601"/>
      <c r="E140" s="596"/>
      <c r="F140" s="739"/>
      <c r="G140" s="632"/>
      <c r="H140" s="642"/>
    </row>
    <row r="141" spans="1:8" ht="15" customHeight="1">
      <c r="A141" s="577"/>
      <c r="B141" s="676"/>
      <c r="C141" s="587"/>
      <c r="D141" s="600"/>
      <c r="E141" s="609"/>
      <c r="F141" s="742"/>
      <c r="G141" s="742"/>
      <c r="H141" s="636"/>
    </row>
    <row r="142" spans="1:8" ht="15" customHeight="1">
      <c r="A142" s="576"/>
      <c r="B142" s="677"/>
      <c r="C142" s="593"/>
      <c r="D142" s="601"/>
      <c r="E142" s="596"/>
      <c r="F142" s="743"/>
      <c r="G142" s="743"/>
      <c r="H142" s="637"/>
    </row>
    <row r="143" spans="1:8" ht="15" customHeight="1">
      <c r="A143" s="657"/>
      <c r="B143" s="678"/>
      <c r="C143" s="594"/>
      <c r="D143" s="709"/>
      <c r="E143" s="726"/>
      <c r="F143" s="742"/>
      <c r="G143" s="742"/>
      <c r="H143" s="636"/>
    </row>
    <row r="144" spans="1:8" ht="15" customHeight="1">
      <c r="A144" s="657"/>
      <c r="B144" s="678"/>
      <c r="C144" s="594"/>
      <c r="D144" s="709"/>
      <c r="E144" s="726"/>
      <c r="F144" s="742"/>
      <c r="G144" s="742"/>
      <c r="H144" s="636"/>
    </row>
    <row r="145" spans="1:8" ht="15" customHeight="1">
      <c r="A145" s="658"/>
      <c r="B145" s="587"/>
      <c r="C145" s="692"/>
      <c r="D145" s="710"/>
      <c r="E145" s="618"/>
      <c r="F145" s="744"/>
      <c r="G145" s="744"/>
      <c r="H145" s="647"/>
    </row>
    <row r="146" spans="1:8" ht="15" customHeight="1">
      <c r="A146" s="578"/>
      <c r="B146" s="591"/>
      <c r="C146" s="597"/>
      <c r="D146" s="606"/>
      <c r="E146" s="619"/>
      <c r="F146" s="745"/>
      <c r="G146" s="745"/>
      <c r="H146" s="651"/>
    </row>
    <row r="147" spans="1:8" ht="15" customHeight="1">
      <c r="A147" s="655"/>
      <c r="B147" s="615"/>
      <c r="C147" s="615"/>
      <c r="D147" s="615"/>
      <c r="E147" s="615"/>
      <c r="F147" s="615"/>
      <c r="G147" s="615"/>
      <c r="H147" s="766"/>
    </row>
    <row r="148" spans="1:8" ht="15" customHeight="1">
      <c r="A148" s="576"/>
      <c r="B148" s="585" t="s">
        <v>785</v>
      </c>
      <c r="C148" s="585"/>
      <c r="D148" s="704"/>
      <c r="E148" s="611"/>
      <c r="F148" s="184"/>
      <c r="G148" s="184"/>
      <c r="H148" s="639"/>
    </row>
    <row r="149" spans="1:8" ht="15" customHeight="1">
      <c r="A149" s="575"/>
      <c r="B149" s="586"/>
      <c r="C149" s="586"/>
      <c r="D149" s="703"/>
      <c r="E149" s="612"/>
      <c r="F149" s="182"/>
      <c r="G149" s="182"/>
      <c r="H149" s="647"/>
    </row>
    <row r="150" spans="1:8" ht="15" customHeight="1">
      <c r="A150" s="576"/>
      <c r="B150" s="584" t="s">
        <v>326</v>
      </c>
      <c r="C150" s="584" t="s">
        <v>75</v>
      </c>
      <c r="D150" s="704">
        <v>1</v>
      </c>
      <c r="E150" s="611" t="s">
        <v>357</v>
      </c>
      <c r="F150" s="184"/>
      <c r="G150" s="184"/>
      <c r="H150" s="637"/>
    </row>
    <row r="151" spans="1:8" ht="15" customHeight="1">
      <c r="A151" s="577"/>
      <c r="B151" s="586"/>
      <c r="C151" s="586"/>
      <c r="D151" s="703"/>
      <c r="E151" s="612"/>
      <c r="F151" s="182"/>
      <c r="G151" s="182"/>
      <c r="H151" s="647"/>
    </row>
    <row r="152" spans="1:8" ht="15" customHeight="1">
      <c r="A152" s="576"/>
      <c r="B152" s="584" t="s">
        <v>152</v>
      </c>
      <c r="C152" s="584" t="s">
        <v>214</v>
      </c>
      <c r="D152" s="704">
        <v>1</v>
      </c>
      <c r="E152" s="611" t="s">
        <v>359</v>
      </c>
      <c r="F152" s="184"/>
      <c r="G152" s="184"/>
      <c r="H152" s="637"/>
    </row>
    <row r="153" spans="1:8" ht="15" customHeight="1">
      <c r="A153" s="577"/>
      <c r="B153" s="586"/>
      <c r="C153" s="586"/>
      <c r="D153" s="703"/>
      <c r="E153" s="612"/>
      <c r="F153" s="182"/>
      <c r="G153" s="182"/>
      <c r="H153" s="759"/>
    </row>
    <row r="154" spans="1:8" ht="15" customHeight="1">
      <c r="A154" s="576"/>
      <c r="B154" s="584" t="s">
        <v>720</v>
      </c>
      <c r="C154" s="584"/>
      <c r="D154" s="704">
        <v>2</v>
      </c>
      <c r="E154" s="611" t="s">
        <v>81</v>
      </c>
      <c r="F154" s="184"/>
      <c r="G154" s="184"/>
      <c r="H154" s="758"/>
    </row>
    <row r="155" spans="1:8" ht="15" customHeight="1">
      <c r="A155" s="577"/>
      <c r="B155" s="586"/>
      <c r="C155" s="586"/>
      <c r="D155" s="703"/>
      <c r="E155" s="612"/>
      <c r="F155" s="182"/>
      <c r="G155" s="182"/>
      <c r="H155" s="759"/>
    </row>
    <row r="156" spans="1:8" ht="15" customHeight="1">
      <c r="A156" s="576"/>
      <c r="B156" s="584" t="s">
        <v>160</v>
      </c>
      <c r="C156" s="584"/>
      <c r="D156" s="704">
        <v>2</v>
      </c>
      <c r="E156" s="611" t="s">
        <v>81</v>
      </c>
      <c r="F156" s="184"/>
      <c r="G156" s="184"/>
      <c r="H156" s="758"/>
    </row>
    <row r="157" spans="1:8" ht="15" customHeight="1">
      <c r="A157" s="577"/>
      <c r="B157" s="586"/>
      <c r="C157" s="586"/>
      <c r="D157" s="703"/>
      <c r="E157" s="612"/>
      <c r="F157" s="182"/>
      <c r="G157" s="182"/>
      <c r="H157" s="767"/>
    </row>
    <row r="158" spans="1:8" ht="15" customHeight="1">
      <c r="A158" s="576"/>
      <c r="B158" s="584" t="s">
        <v>660</v>
      </c>
      <c r="C158" s="584"/>
      <c r="D158" s="704"/>
      <c r="E158" s="611"/>
      <c r="F158" s="184"/>
      <c r="G158" s="184"/>
      <c r="H158" s="639"/>
    </row>
    <row r="159" spans="1:8" ht="15" customHeight="1">
      <c r="A159" s="577"/>
      <c r="B159" s="586"/>
      <c r="C159" s="586"/>
      <c r="D159" s="703"/>
      <c r="E159" s="612"/>
      <c r="F159" s="182"/>
      <c r="G159" s="182"/>
      <c r="H159" s="767"/>
    </row>
    <row r="160" spans="1:8" ht="15" customHeight="1">
      <c r="A160" s="576"/>
      <c r="B160" s="584"/>
      <c r="C160" s="584"/>
      <c r="D160" s="704"/>
      <c r="E160" s="611"/>
      <c r="F160" s="184"/>
      <c r="G160" s="184"/>
      <c r="H160" s="639"/>
    </row>
    <row r="161" spans="1:8" ht="15" customHeight="1">
      <c r="A161" s="577"/>
      <c r="B161" s="586"/>
      <c r="C161" s="586"/>
      <c r="D161" s="703"/>
      <c r="E161" s="612"/>
      <c r="F161" s="182"/>
      <c r="G161" s="182"/>
      <c r="H161" s="540"/>
    </row>
    <row r="162" spans="1:8" ht="15" customHeight="1">
      <c r="A162" s="576"/>
      <c r="B162" s="584"/>
      <c r="C162" s="584"/>
      <c r="D162" s="704"/>
      <c r="E162" s="611"/>
      <c r="F162" s="184"/>
      <c r="G162" s="184"/>
      <c r="H162" s="639"/>
    </row>
    <row r="163" spans="1:8" ht="15" customHeight="1">
      <c r="A163" s="577"/>
      <c r="B163" s="587"/>
      <c r="C163" s="587"/>
      <c r="D163" s="600"/>
      <c r="E163" s="609"/>
      <c r="F163" s="740"/>
      <c r="G163" s="754"/>
      <c r="H163" s="648"/>
    </row>
    <row r="164" spans="1:8" ht="15" customHeight="1">
      <c r="A164" s="576"/>
      <c r="B164" s="584"/>
      <c r="C164" s="584"/>
      <c r="D164" s="704"/>
      <c r="E164" s="611"/>
      <c r="F164" s="184"/>
      <c r="G164" s="184"/>
      <c r="H164" s="639"/>
    </row>
    <row r="165" spans="1:8" ht="15" customHeight="1">
      <c r="A165" s="577"/>
      <c r="B165" s="586"/>
      <c r="C165" s="586"/>
      <c r="D165" s="703"/>
      <c r="E165" s="612"/>
      <c r="F165" s="182"/>
      <c r="G165" s="182"/>
      <c r="H165" s="540"/>
    </row>
    <row r="166" spans="1:8" ht="15" customHeight="1">
      <c r="A166" s="576"/>
      <c r="B166" s="584"/>
      <c r="C166" s="584"/>
      <c r="D166" s="704"/>
      <c r="E166" s="611"/>
      <c r="F166" s="184"/>
      <c r="G166" s="184"/>
      <c r="H166" s="639"/>
    </row>
    <row r="167" spans="1:8" ht="15" customHeight="1">
      <c r="A167" s="577"/>
      <c r="B167" s="587"/>
      <c r="C167" s="587"/>
      <c r="D167" s="600"/>
      <c r="E167" s="609"/>
      <c r="F167" s="740"/>
      <c r="G167" s="754"/>
      <c r="H167" s="648"/>
    </row>
    <row r="168" spans="1:8" ht="15" customHeight="1">
      <c r="A168" s="576"/>
      <c r="B168" s="584"/>
      <c r="C168" s="584"/>
      <c r="D168" s="704"/>
      <c r="E168" s="611"/>
      <c r="F168" s="184"/>
      <c r="G168" s="184"/>
      <c r="H168" s="637"/>
    </row>
    <row r="169" spans="1:8" ht="15" customHeight="1">
      <c r="A169" s="577"/>
      <c r="B169" s="586"/>
      <c r="C169" s="586"/>
      <c r="D169" s="703"/>
      <c r="E169" s="612"/>
      <c r="F169" s="182"/>
      <c r="G169" s="182"/>
      <c r="H169" s="647"/>
    </row>
    <row r="170" spans="1:8" ht="15" customHeight="1">
      <c r="A170" s="576"/>
      <c r="B170" s="584"/>
      <c r="C170" s="584"/>
      <c r="D170" s="704"/>
      <c r="E170" s="611"/>
      <c r="F170" s="184"/>
      <c r="G170" s="184"/>
      <c r="H170" s="637"/>
    </row>
    <row r="171" spans="1:8" ht="15" customHeight="1">
      <c r="A171" s="577"/>
      <c r="B171" s="586"/>
      <c r="C171" s="586"/>
      <c r="D171" s="703"/>
      <c r="E171" s="612"/>
      <c r="F171" s="182"/>
      <c r="G171" s="182"/>
      <c r="H171" s="647"/>
    </row>
    <row r="172" spans="1:8" ht="15" customHeight="1">
      <c r="A172" s="576"/>
      <c r="B172" s="584"/>
      <c r="C172" s="584"/>
      <c r="D172" s="704"/>
      <c r="E172" s="611"/>
      <c r="F172" s="184"/>
      <c r="G172" s="184"/>
      <c r="H172" s="637"/>
    </row>
    <row r="173" spans="1:8" ht="15" customHeight="1">
      <c r="A173" s="577"/>
      <c r="B173" s="672"/>
      <c r="C173" s="586"/>
      <c r="D173" s="703"/>
      <c r="E173" s="612"/>
      <c r="F173" s="183"/>
      <c r="G173" s="182"/>
      <c r="H173" s="636"/>
    </row>
    <row r="174" spans="1:8" ht="15" customHeight="1">
      <c r="A174" s="576"/>
      <c r="B174" s="675"/>
      <c r="C174" s="584"/>
      <c r="D174" s="704"/>
      <c r="E174" s="611"/>
      <c r="F174" s="184"/>
      <c r="G174" s="184"/>
      <c r="H174" s="637"/>
    </row>
    <row r="175" spans="1:8" ht="15" customHeight="1">
      <c r="A175" s="577"/>
      <c r="B175" s="586"/>
      <c r="C175" s="586"/>
      <c r="D175" s="703"/>
      <c r="E175" s="727"/>
      <c r="F175" s="183"/>
      <c r="G175" s="182"/>
      <c r="H175" s="636"/>
    </row>
    <row r="176" spans="1:8" ht="15" customHeight="1">
      <c r="A176" s="576"/>
      <c r="B176" s="584"/>
      <c r="C176" s="584"/>
      <c r="D176" s="704"/>
      <c r="E176" s="611"/>
      <c r="F176" s="184"/>
      <c r="G176" s="184"/>
      <c r="H176" s="637"/>
    </row>
    <row r="177" spans="1:8" ht="15" customHeight="1">
      <c r="A177" s="575"/>
      <c r="B177" s="585"/>
      <c r="C177" s="585"/>
      <c r="D177" s="703"/>
      <c r="E177" s="612"/>
      <c r="F177" s="183"/>
      <c r="G177" s="183"/>
      <c r="H177" s="636"/>
    </row>
    <row r="178" spans="1:8" ht="15" customHeight="1">
      <c r="A178" s="576"/>
      <c r="B178" s="584"/>
      <c r="C178" s="584"/>
      <c r="D178" s="704"/>
      <c r="E178" s="611"/>
      <c r="F178" s="184"/>
      <c r="G178" s="184"/>
      <c r="H178" s="637"/>
    </row>
    <row r="179" spans="1:8" ht="15" customHeight="1">
      <c r="A179" s="577"/>
      <c r="B179" s="586"/>
      <c r="C179" s="586"/>
      <c r="D179" s="703"/>
      <c r="E179" s="612"/>
      <c r="F179" s="182"/>
      <c r="G179" s="182"/>
      <c r="H179" s="648"/>
    </row>
    <row r="180" spans="1:8" ht="15" customHeight="1">
      <c r="A180" s="657"/>
      <c r="B180" s="585"/>
      <c r="C180" s="585"/>
      <c r="D180" s="703"/>
      <c r="E180" s="612"/>
      <c r="F180" s="183"/>
      <c r="G180" s="184"/>
      <c r="H180" s="643"/>
    </row>
    <row r="181" spans="1:8" ht="15" customHeight="1">
      <c r="A181" s="577"/>
      <c r="B181" s="586"/>
      <c r="C181" s="586"/>
      <c r="D181" s="706"/>
      <c r="E181" s="613"/>
      <c r="F181" s="182"/>
      <c r="G181" s="182"/>
      <c r="H181" s="648"/>
    </row>
    <row r="182" spans="1:8" ht="15" customHeight="1">
      <c r="A182" s="578"/>
      <c r="B182" s="673"/>
      <c r="C182" s="673"/>
      <c r="D182" s="707"/>
      <c r="E182" s="614"/>
      <c r="F182" s="603"/>
      <c r="G182" s="603"/>
      <c r="H182" s="645"/>
    </row>
    <row r="183" spans="1:8" ht="15" customHeight="1">
      <c r="A183" s="655"/>
      <c r="B183" s="615"/>
      <c r="C183" s="615"/>
      <c r="D183" s="615"/>
      <c r="E183" s="615"/>
      <c r="F183" s="615"/>
      <c r="G183" s="604"/>
      <c r="H183" s="766"/>
    </row>
    <row r="184" spans="1:8" ht="15" customHeight="1">
      <c r="A184" s="569"/>
      <c r="B184" s="585" t="s">
        <v>972</v>
      </c>
      <c r="C184" s="585"/>
      <c r="D184" s="704"/>
      <c r="E184" s="611"/>
      <c r="F184" s="184"/>
      <c r="G184" s="184"/>
      <c r="H184" s="639"/>
    </row>
    <row r="185" spans="1:8" ht="15" customHeight="1">
      <c r="A185" s="575"/>
      <c r="B185" s="586"/>
      <c r="C185" s="586"/>
      <c r="D185" s="703"/>
      <c r="E185" s="612"/>
      <c r="F185" s="182"/>
      <c r="G185" s="182"/>
      <c r="H185" s="647"/>
    </row>
    <row r="186" spans="1:8" ht="15" customHeight="1">
      <c r="A186" s="576"/>
      <c r="B186" s="584" t="s">
        <v>326</v>
      </c>
      <c r="C186" s="584" t="s">
        <v>946</v>
      </c>
      <c r="D186" s="704">
        <v>1</v>
      </c>
      <c r="E186" s="611" t="s">
        <v>357</v>
      </c>
      <c r="F186" s="184"/>
      <c r="G186" s="184"/>
      <c r="H186" s="637"/>
    </row>
    <row r="187" spans="1:8" ht="15" customHeight="1">
      <c r="A187" s="577"/>
      <c r="B187" s="586"/>
      <c r="C187" s="586"/>
      <c r="D187" s="703"/>
      <c r="E187" s="612"/>
      <c r="F187" s="182"/>
      <c r="G187" s="182"/>
      <c r="H187" s="647"/>
    </row>
    <row r="188" spans="1:8" ht="15" customHeight="1">
      <c r="A188" s="576"/>
      <c r="B188" s="584" t="s">
        <v>152</v>
      </c>
      <c r="C188" s="584" t="s">
        <v>542</v>
      </c>
      <c r="D188" s="704">
        <v>2</v>
      </c>
      <c r="E188" s="611" t="s">
        <v>359</v>
      </c>
      <c r="F188" s="184"/>
      <c r="G188" s="184"/>
      <c r="H188" s="637"/>
    </row>
    <row r="189" spans="1:8" ht="15" customHeight="1">
      <c r="A189" s="577"/>
      <c r="B189" s="586"/>
      <c r="C189" s="586"/>
      <c r="D189" s="703"/>
      <c r="E189" s="612"/>
      <c r="F189" s="182"/>
      <c r="G189" s="182"/>
      <c r="H189" s="647"/>
    </row>
    <row r="190" spans="1:8" ht="15" customHeight="1">
      <c r="A190" s="576"/>
      <c r="B190" s="585" t="s">
        <v>152</v>
      </c>
      <c r="C190" s="584" t="s">
        <v>433</v>
      </c>
      <c r="D190" s="704">
        <v>1</v>
      </c>
      <c r="E190" s="611" t="s">
        <v>359</v>
      </c>
      <c r="F190" s="184"/>
      <c r="G190" s="184"/>
      <c r="H190" s="637"/>
    </row>
    <row r="191" spans="1:8" ht="15" customHeight="1">
      <c r="A191" s="577"/>
      <c r="B191" s="586"/>
      <c r="C191" s="586"/>
      <c r="D191" s="703"/>
      <c r="E191" s="612"/>
      <c r="F191" s="182"/>
      <c r="G191" s="182"/>
      <c r="H191" s="647"/>
    </row>
    <row r="192" spans="1:8" ht="15" customHeight="1">
      <c r="A192" s="576"/>
      <c r="B192" s="584" t="s">
        <v>152</v>
      </c>
      <c r="C192" s="584" t="s">
        <v>467</v>
      </c>
      <c r="D192" s="704">
        <v>1</v>
      </c>
      <c r="E192" s="611" t="s">
        <v>359</v>
      </c>
      <c r="F192" s="184"/>
      <c r="G192" s="184"/>
      <c r="H192" s="637"/>
    </row>
    <row r="193" spans="1:8" ht="15" customHeight="1">
      <c r="A193" s="577"/>
      <c r="B193" s="586"/>
      <c r="C193" s="586"/>
      <c r="D193" s="703"/>
      <c r="E193" s="612"/>
      <c r="F193" s="182"/>
      <c r="G193" s="182"/>
      <c r="H193" s="647"/>
    </row>
    <row r="194" spans="1:8" ht="15" customHeight="1">
      <c r="A194" s="576"/>
      <c r="B194" s="584" t="s">
        <v>152</v>
      </c>
      <c r="C194" s="584" t="s">
        <v>840</v>
      </c>
      <c r="D194" s="704">
        <v>1</v>
      </c>
      <c r="E194" s="611" t="s">
        <v>359</v>
      </c>
      <c r="F194" s="184"/>
      <c r="G194" s="184"/>
      <c r="H194" s="637"/>
    </row>
    <row r="195" spans="1:8" ht="15" customHeight="1">
      <c r="A195" s="577"/>
      <c r="B195" s="586"/>
      <c r="C195" s="586"/>
      <c r="D195" s="703"/>
      <c r="E195" s="612"/>
      <c r="F195" s="182"/>
      <c r="G195" s="182"/>
      <c r="H195" s="647"/>
    </row>
    <row r="196" spans="1:8" ht="15" customHeight="1">
      <c r="A196" s="576"/>
      <c r="B196" s="584" t="s">
        <v>152</v>
      </c>
      <c r="C196" s="584" t="s">
        <v>774</v>
      </c>
      <c r="D196" s="704">
        <v>1</v>
      </c>
      <c r="E196" s="611" t="s">
        <v>359</v>
      </c>
      <c r="F196" s="184"/>
      <c r="G196" s="184"/>
      <c r="H196" s="637"/>
    </row>
    <row r="197" spans="1:8" ht="15" customHeight="1">
      <c r="A197" s="577"/>
      <c r="B197" s="586"/>
      <c r="C197" s="586"/>
      <c r="D197" s="703"/>
      <c r="E197" s="612"/>
      <c r="F197" s="182"/>
      <c r="G197" s="182"/>
      <c r="H197" s="759"/>
    </row>
    <row r="198" spans="1:8" ht="15" customHeight="1">
      <c r="A198" s="576"/>
      <c r="B198" s="584" t="s">
        <v>720</v>
      </c>
      <c r="C198" s="584"/>
      <c r="D198" s="704">
        <v>7</v>
      </c>
      <c r="E198" s="611" t="s">
        <v>81</v>
      </c>
      <c r="F198" s="184"/>
      <c r="G198" s="184"/>
      <c r="H198" s="758"/>
    </row>
    <row r="199" spans="1:8" ht="15" customHeight="1">
      <c r="A199" s="577"/>
      <c r="B199" s="586"/>
      <c r="C199" s="586"/>
      <c r="D199" s="703"/>
      <c r="E199" s="612"/>
      <c r="F199" s="182"/>
      <c r="G199" s="182"/>
      <c r="H199" s="759"/>
    </row>
    <row r="200" spans="1:8" ht="15" customHeight="1">
      <c r="A200" s="576"/>
      <c r="B200" s="585" t="s">
        <v>160</v>
      </c>
      <c r="C200" s="584"/>
      <c r="D200" s="704">
        <v>7</v>
      </c>
      <c r="E200" s="611" t="s">
        <v>81</v>
      </c>
      <c r="F200" s="184"/>
      <c r="G200" s="184"/>
      <c r="H200" s="758"/>
    </row>
    <row r="201" spans="1:8" ht="15" customHeight="1">
      <c r="A201" s="577"/>
      <c r="B201" s="586"/>
      <c r="C201" s="586"/>
      <c r="D201" s="703"/>
      <c r="E201" s="612"/>
      <c r="F201" s="182"/>
      <c r="G201" s="182"/>
      <c r="H201" s="762"/>
    </row>
    <row r="202" spans="1:8" ht="15" customHeight="1">
      <c r="A202" s="576"/>
      <c r="B202" s="585"/>
      <c r="C202" s="584"/>
      <c r="D202" s="704"/>
      <c r="E202" s="611"/>
      <c r="F202" s="184"/>
      <c r="G202" s="184"/>
      <c r="H202" s="763"/>
    </row>
    <row r="203" spans="1:8" ht="15" customHeight="1">
      <c r="A203" s="577"/>
      <c r="B203" s="586"/>
      <c r="C203" s="586"/>
      <c r="D203" s="703"/>
      <c r="E203" s="612"/>
      <c r="F203" s="182"/>
      <c r="G203" s="182"/>
      <c r="H203" s="767"/>
    </row>
    <row r="204" spans="1:8" ht="15" customHeight="1">
      <c r="A204" s="576"/>
      <c r="B204" s="584" t="s">
        <v>660</v>
      </c>
      <c r="C204" s="584"/>
      <c r="D204" s="704"/>
      <c r="E204" s="611"/>
      <c r="F204" s="184"/>
      <c r="G204" s="184"/>
      <c r="H204" s="639"/>
    </row>
    <row r="205" spans="1:8" ht="15" customHeight="1">
      <c r="A205" s="577"/>
      <c r="B205" s="586"/>
      <c r="C205" s="586"/>
      <c r="D205" s="703"/>
      <c r="E205" s="612"/>
      <c r="F205" s="182"/>
      <c r="G205" s="182"/>
      <c r="H205" s="647"/>
    </row>
    <row r="206" spans="1:8" ht="15" customHeight="1">
      <c r="A206" s="576"/>
      <c r="B206" s="584"/>
      <c r="C206" s="584"/>
      <c r="D206" s="704"/>
      <c r="E206" s="611"/>
      <c r="F206" s="184"/>
      <c r="G206" s="184"/>
      <c r="H206" s="637"/>
    </row>
    <row r="207" spans="1:8" ht="15" customHeight="1">
      <c r="A207" s="577"/>
      <c r="B207" s="586"/>
      <c r="C207" s="586"/>
      <c r="D207" s="703"/>
      <c r="E207" s="612"/>
      <c r="F207" s="182"/>
      <c r="G207" s="182"/>
      <c r="H207" s="647"/>
    </row>
    <row r="208" spans="1:8" ht="15" customHeight="1">
      <c r="A208" s="576"/>
      <c r="B208" s="584"/>
      <c r="C208" s="584"/>
      <c r="D208" s="704"/>
      <c r="E208" s="611"/>
      <c r="F208" s="184"/>
      <c r="G208" s="184"/>
      <c r="H208" s="637"/>
    </row>
    <row r="209" spans="1:8" ht="15" customHeight="1">
      <c r="A209" s="575"/>
      <c r="B209" s="586"/>
      <c r="C209" s="586"/>
      <c r="D209" s="703"/>
      <c r="E209" s="612"/>
      <c r="F209" s="182"/>
      <c r="G209" s="182"/>
      <c r="H209" s="647"/>
    </row>
    <row r="210" spans="1:8" ht="15" customHeight="1">
      <c r="A210" s="576"/>
      <c r="B210" s="584"/>
      <c r="C210" s="584"/>
      <c r="D210" s="704"/>
      <c r="E210" s="611"/>
      <c r="F210" s="184"/>
      <c r="G210" s="184"/>
      <c r="H210" s="637"/>
    </row>
    <row r="211" spans="1:8" ht="15" customHeight="1">
      <c r="A211" s="577"/>
      <c r="B211" s="586"/>
      <c r="C211" s="586"/>
      <c r="D211" s="703"/>
      <c r="E211" s="612"/>
      <c r="F211" s="182"/>
      <c r="G211" s="182"/>
      <c r="H211" s="647"/>
    </row>
    <row r="212" spans="1:8" ht="15" customHeight="1">
      <c r="A212" s="569"/>
      <c r="B212" s="584"/>
      <c r="C212" s="584"/>
      <c r="D212" s="704"/>
      <c r="E212" s="611"/>
      <c r="F212" s="184"/>
      <c r="G212" s="184"/>
      <c r="H212" s="637"/>
    </row>
    <row r="213" spans="1:8" ht="15" customHeight="1">
      <c r="A213" s="577"/>
      <c r="B213" s="586"/>
      <c r="C213" s="586"/>
      <c r="D213" s="703"/>
      <c r="E213" s="612"/>
      <c r="F213" s="182"/>
      <c r="G213" s="182"/>
      <c r="H213" s="647"/>
    </row>
    <row r="214" spans="1:8" ht="15" customHeight="1">
      <c r="A214" s="576"/>
      <c r="B214" s="584"/>
      <c r="C214" s="584"/>
      <c r="D214" s="704"/>
      <c r="E214" s="611"/>
      <c r="F214" s="184"/>
      <c r="G214" s="184"/>
      <c r="H214" s="637"/>
    </row>
    <row r="215" spans="1:8" ht="15" customHeight="1">
      <c r="A215" s="577"/>
      <c r="B215" s="586"/>
      <c r="C215" s="586"/>
      <c r="D215" s="703"/>
      <c r="E215" s="612"/>
      <c r="F215" s="182"/>
      <c r="G215" s="182"/>
      <c r="H215" s="647"/>
    </row>
    <row r="216" spans="1:8" ht="15" customHeight="1">
      <c r="A216" s="656"/>
      <c r="B216" s="584"/>
      <c r="C216" s="584"/>
      <c r="D216" s="704"/>
      <c r="E216" s="611"/>
      <c r="F216" s="184"/>
      <c r="G216" s="184"/>
      <c r="H216" s="637"/>
    </row>
    <row r="217" spans="1:8" ht="15" customHeight="1">
      <c r="A217" s="660"/>
      <c r="B217" s="586"/>
      <c r="C217" s="586"/>
      <c r="D217" s="706"/>
      <c r="E217" s="613"/>
      <c r="F217" s="182"/>
      <c r="G217" s="182"/>
      <c r="H217" s="647"/>
    </row>
    <row r="218" spans="1:8" ht="15" customHeight="1">
      <c r="A218" s="661"/>
      <c r="B218" s="673"/>
      <c r="C218" s="673"/>
      <c r="D218" s="707"/>
      <c r="E218" s="614"/>
      <c r="F218" s="603"/>
      <c r="G218" s="603"/>
      <c r="H218" s="651"/>
    </row>
    <row r="219" spans="1:8" ht="15" customHeight="1">
      <c r="A219" s="662"/>
      <c r="B219" s="615"/>
      <c r="C219" s="615"/>
      <c r="D219" s="615"/>
      <c r="E219" s="615"/>
      <c r="F219" s="615"/>
      <c r="G219" s="604"/>
      <c r="H219" s="766"/>
    </row>
    <row r="220" spans="1:8" ht="15" customHeight="1">
      <c r="A220" s="659"/>
      <c r="B220" s="585" t="s">
        <v>64</v>
      </c>
      <c r="C220" s="585"/>
      <c r="D220" s="704"/>
      <c r="E220" s="611"/>
      <c r="F220" s="184"/>
      <c r="G220" s="184"/>
      <c r="H220" s="639"/>
    </row>
    <row r="221" spans="1:8" ht="15" customHeight="1">
      <c r="A221" s="663"/>
      <c r="B221" s="586"/>
      <c r="C221" s="586"/>
      <c r="D221" s="703"/>
      <c r="E221" s="612"/>
      <c r="F221" s="182"/>
      <c r="G221" s="182"/>
      <c r="H221" s="647"/>
    </row>
    <row r="222" spans="1:8" ht="15" customHeight="1">
      <c r="A222" s="659"/>
      <c r="B222" s="584" t="s">
        <v>326</v>
      </c>
      <c r="C222" s="584" t="s">
        <v>960</v>
      </c>
      <c r="D222" s="704">
        <v>13</v>
      </c>
      <c r="E222" s="611" t="s">
        <v>357</v>
      </c>
      <c r="F222" s="184"/>
      <c r="G222" s="184"/>
      <c r="H222" s="637"/>
    </row>
    <row r="223" spans="1:8" ht="15" customHeight="1">
      <c r="A223" s="660"/>
      <c r="B223" s="586"/>
      <c r="C223" s="586"/>
      <c r="D223" s="703"/>
      <c r="E223" s="612"/>
      <c r="F223" s="182"/>
      <c r="G223" s="182"/>
      <c r="H223" s="759"/>
    </row>
    <row r="224" spans="1:8" ht="15" customHeight="1">
      <c r="A224" s="659"/>
      <c r="B224" s="584" t="s">
        <v>720</v>
      </c>
      <c r="C224" s="584"/>
      <c r="D224" s="704">
        <v>13</v>
      </c>
      <c r="E224" s="611" t="s">
        <v>81</v>
      </c>
      <c r="F224" s="184"/>
      <c r="G224" s="184"/>
      <c r="H224" s="758"/>
    </row>
    <row r="225" spans="1:8" ht="15" customHeight="1">
      <c r="A225" s="660"/>
      <c r="B225" s="586"/>
      <c r="C225" s="586"/>
      <c r="D225" s="703"/>
      <c r="E225" s="612"/>
      <c r="F225" s="182"/>
      <c r="G225" s="182"/>
      <c r="H225" s="759"/>
    </row>
    <row r="226" spans="1:8" ht="15" customHeight="1">
      <c r="A226" s="659"/>
      <c r="B226" s="584" t="s">
        <v>160</v>
      </c>
      <c r="C226" s="584"/>
      <c r="D226" s="704">
        <v>13</v>
      </c>
      <c r="E226" s="611" t="s">
        <v>81</v>
      </c>
      <c r="F226" s="184"/>
      <c r="G226" s="184"/>
      <c r="H226" s="758"/>
    </row>
    <row r="227" spans="1:8" ht="15" customHeight="1">
      <c r="A227" s="660"/>
      <c r="B227" s="586"/>
      <c r="C227" s="586"/>
      <c r="D227" s="703"/>
      <c r="E227" s="612"/>
      <c r="F227" s="182"/>
      <c r="G227" s="182"/>
      <c r="H227" s="767"/>
    </row>
    <row r="228" spans="1:8" ht="15" customHeight="1">
      <c r="A228" s="659"/>
      <c r="B228" s="584" t="s">
        <v>660</v>
      </c>
      <c r="C228" s="584"/>
      <c r="D228" s="704"/>
      <c r="E228" s="611"/>
      <c r="F228" s="184"/>
      <c r="G228" s="184"/>
      <c r="H228" s="639"/>
    </row>
    <row r="229" spans="1:8" ht="15" customHeight="1">
      <c r="A229" s="660"/>
      <c r="B229" s="586"/>
      <c r="C229" s="586"/>
      <c r="D229" s="703"/>
      <c r="E229" s="612"/>
      <c r="F229" s="182"/>
      <c r="G229" s="182"/>
      <c r="H229" s="767"/>
    </row>
    <row r="230" spans="1:8" ht="15" customHeight="1">
      <c r="A230" s="659"/>
      <c r="B230" s="584"/>
      <c r="C230" s="584"/>
      <c r="D230" s="704"/>
      <c r="E230" s="611"/>
      <c r="F230" s="184"/>
      <c r="G230" s="184"/>
      <c r="H230" s="639"/>
    </row>
    <row r="231" spans="1:8" ht="15" customHeight="1">
      <c r="A231" s="660"/>
      <c r="B231" s="586"/>
      <c r="C231" s="586"/>
      <c r="D231" s="703"/>
      <c r="E231" s="612"/>
      <c r="F231" s="182"/>
      <c r="G231" s="182"/>
      <c r="H231" s="767"/>
    </row>
    <row r="232" spans="1:8" ht="15" customHeight="1">
      <c r="A232" s="659"/>
      <c r="B232" s="584"/>
      <c r="C232" s="584"/>
      <c r="D232" s="704"/>
      <c r="E232" s="611"/>
      <c r="F232" s="184"/>
      <c r="G232" s="184"/>
      <c r="H232" s="639"/>
    </row>
    <row r="233" spans="1:8" ht="15" customHeight="1">
      <c r="A233" s="660"/>
      <c r="B233" s="585"/>
      <c r="C233" s="586"/>
      <c r="D233" s="703"/>
      <c r="E233" s="612"/>
      <c r="F233" s="183"/>
      <c r="G233" s="182"/>
      <c r="H233" s="636"/>
    </row>
    <row r="234" spans="1:8" ht="15" customHeight="1">
      <c r="A234" s="659"/>
      <c r="B234" s="584"/>
      <c r="C234" s="584"/>
      <c r="D234" s="704"/>
      <c r="E234" s="611"/>
      <c r="F234" s="184"/>
      <c r="G234" s="184"/>
      <c r="H234" s="637"/>
    </row>
    <row r="235" spans="1:8" ht="15" customHeight="1">
      <c r="A235" s="660"/>
      <c r="B235" s="585"/>
      <c r="C235" s="586"/>
      <c r="D235" s="703"/>
      <c r="E235" s="612"/>
      <c r="F235" s="183"/>
      <c r="G235" s="182"/>
      <c r="H235" s="636"/>
    </row>
    <row r="236" spans="1:8" ht="15" customHeight="1">
      <c r="A236" s="659"/>
      <c r="B236" s="584"/>
      <c r="C236" s="584"/>
      <c r="D236" s="704"/>
      <c r="E236" s="611"/>
      <c r="F236" s="184"/>
      <c r="G236" s="184"/>
      <c r="H236" s="637"/>
    </row>
    <row r="237" spans="1:8" ht="15" customHeight="1">
      <c r="A237" s="660"/>
      <c r="B237" s="585"/>
      <c r="C237" s="586"/>
      <c r="D237" s="703"/>
      <c r="E237" s="612"/>
      <c r="F237" s="183"/>
      <c r="G237" s="182"/>
      <c r="H237" s="636"/>
    </row>
    <row r="238" spans="1:8" ht="15" customHeight="1">
      <c r="A238" s="659"/>
      <c r="B238" s="584"/>
      <c r="C238" s="584"/>
      <c r="D238" s="704"/>
      <c r="E238" s="611"/>
      <c r="F238" s="184"/>
      <c r="G238" s="184"/>
      <c r="H238" s="637"/>
    </row>
    <row r="239" spans="1:8" ht="15" customHeight="1">
      <c r="A239" s="660"/>
      <c r="B239" s="585"/>
      <c r="C239" s="586"/>
      <c r="D239" s="703"/>
      <c r="E239" s="612"/>
      <c r="F239" s="183"/>
      <c r="G239" s="182"/>
      <c r="H239" s="636"/>
    </row>
    <row r="240" spans="1:8" ht="15" customHeight="1">
      <c r="A240" s="659"/>
      <c r="B240" s="584"/>
      <c r="C240" s="584"/>
      <c r="D240" s="704"/>
      <c r="E240" s="611"/>
      <c r="F240" s="184"/>
      <c r="G240" s="184"/>
      <c r="H240" s="637"/>
    </row>
    <row r="241" spans="1:8" ht="15" customHeight="1">
      <c r="A241" s="660"/>
      <c r="B241" s="585"/>
      <c r="C241" s="586"/>
      <c r="D241" s="703"/>
      <c r="E241" s="612"/>
      <c r="F241" s="183"/>
      <c r="G241" s="182"/>
      <c r="H241" s="636"/>
    </row>
    <row r="242" spans="1:8" ht="15" customHeight="1">
      <c r="A242" s="659"/>
      <c r="B242" s="584"/>
      <c r="C242" s="584"/>
      <c r="D242" s="704"/>
      <c r="E242" s="611"/>
      <c r="F242" s="184"/>
      <c r="G242" s="184"/>
      <c r="H242" s="637"/>
    </row>
    <row r="243" spans="1:8" ht="15" customHeight="1">
      <c r="A243" s="660"/>
      <c r="B243" s="585"/>
      <c r="C243" s="586"/>
      <c r="D243" s="703"/>
      <c r="E243" s="612"/>
      <c r="F243" s="183"/>
      <c r="G243" s="182"/>
      <c r="H243" s="636"/>
    </row>
    <row r="244" spans="1:8" ht="15" customHeight="1">
      <c r="A244" s="659"/>
      <c r="B244" s="584"/>
      <c r="C244" s="584"/>
      <c r="D244" s="704"/>
      <c r="E244" s="611"/>
      <c r="F244" s="184"/>
      <c r="G244" s="184"/>
      <c r="H244" s="637"/>
    </row>
    <row r="245" spans="1:8" ht="15" customHeight="1">
      <c r="A245" s="660"/>
      <c r="B245" s="612"/>
      <c r="C245" s="612"/>
      <c r="D245" s="612"/>
      <c r="E245" s="612"/>
      <c r="F245" s="612"/>
      <c r="G245" s="613"/>
      <c r="H245" s="636"/>
    </row>
    <row r="246" spans="1:8" ht="15" customHeight="1">
      <c r="A246" s="659"/>
      <c r="B246" s="584"/>
      <c r="C246" s="584"/>
      <c r="D246" s="704"/>
      <c r="E246" s="611"/>
      <c r="F246" s="184"/>
      <c r="G246" s="184"/>
      <c r="H246" s="637"/>
    </row>
    <row r="247" spans="1:8" ht="15" customHeight="1">
      <c r="A247" s="660"/>
      <c r="B247" s="612"/>
      <c r="C247" s="612"/>
      <c r="D247" s="612"/>
      <c r="E247" s="612"/>
      <c r="F247" s="612"/>
      <c r="G247" s="613"/>
      <c r="H247" s="636"/>
    </row>
    <row r="248" spans="1:8" ht="15" customHeight="1">
      <c r="A248" s="659"/>
      <c r="B248" s="584"/>
      <c r="C248" s="584"/>
      <c r="D248" s="704"/>
      <c r="E248" s="611"/>
      <c r="F248" s="184"/>
      <c r="G248" s="184"/>
      <c r="H248" s="637"/>
    </row>
    <row r="249" spans="1:8" ht="15" customHeight="1">
      <c r="A249" s="660"/>
      <c r="B249" s="585"/>
      <c r="C249" s="586"/>
      <c r="D249" s="703"/>
      <c r="E249" s="612"/>
      <c r="F249" s="183"/>
      <c r="G249" s="182"/>
      <c r="H249" s="636"/>
    </row>
    <row r="250" spans="1:8" ht="15" customHeight="1">
      <c r="A250" s="659"/>
      <c r="B250" s="584"/>
      <c r="C250" s="584"/>
      <c r="D250" s="704"/>
      <c r="E250" s="611"/>
      <c r="F250" s="184"/>
      <c r="G250" s="184"/>
      <c r="H250" s="637"/>
    </row>
    <row r="251" spans="1:8" ht="15" customHeight="1">
      <c r="A251" s="660"/>
      <c r="B251" s="585"/>
      <c r="C251" s="586"/>
      <c r="D251" s="703"/>
      <c r="E251" s="612"/>
      <c r="F251" s="183"/>
      <c r="G251" s="182"/>
      <c r="H251" s="768"/>
    </row>
    <row r="252" spans="1:8" ht="15" customHeight="1">
      <c r="A252" s="664"/>
      <c r="B252" s="584"/>
      <c r="C252" s="584"/>
      <c r="D252" s="704"/>
      <c r="E252" s="611"/>
      <c r="F252" s="184"/>
      <c r="G252" s="184"/>
      <c r="H252" s="769"/>
    </row>
    <row r="253" spans="1:8" ht="15" customHeight="1">
      <c r="A253" s="660"/>
      <c r="B253" s="586"/>
      <c r="C253" s="586"/>
      <c r="D253" s="706"/>
      <c r="E253" s="613"/>
      <c r="F253" s="182"/>
      <c r="G253" s="182"/>
      <c r="H253" s="770"/>
    </row>
    <row r="254" spans="1:8" ht="15" customHeight="1">
      <c r="A254" s="661"/>
      <c r="B254" s="673"/>
      <c r="C254" s="673"/>
      <c r="D254" s="707"/>
      <c r="E254" s="614"/>
      <c r="F254" s="603"/>
      <c r="G254" s="603"/>
      <c r="H254" s="771"/>
    </row>
    <row r="255" spans="1:8" ht="15" customHeight="1">
      <c r="A255" s="662"/>
      <c r="B255" s="615"/>
      <c r="C255" s="615"/>
      <c r="D255" s="615"/>
      <c r="E255" s="615"/>
      <c r="F255" s="615"/>
      <c r="G255" s="604"/>
      <c r="H255" s="766"/>
    </row>
    <row r="256" spans="1:8" ht="15" customHeight="1">
      <c r="A256" s="664"/>
      <c r="B256" s="585" t="s">
        <v>559</v>
      </c>
      <c r="C256" s="585"/>
      <c r="D256" s="703"/>
      <c r="E256" s="612"/>
      <c r="F256" s="183"/>
      <c r="G256" s="183"/>
      <c r="H256" s="639"/>
    </row>
    <row r="257" spans="1:8" ht="15" customHeight="1">
      <c r="A257" s="660"/>
      <c r="B257" s="586"/>
      <c r="C257" s="586"/>
      <c r="D257" s="706"/>
      <c r="E257" s="613"/>
      <c r="F257" s="182"/>
      <c r="G257" s="182"/>
      <c r="H257" s="647"/>
    </row>
    <row r="258" spans="1:8" ht="15" customHeight="1">
      <c r="A258" s="659"/>
      <c r="B258" s="584" t="s">
        <v>326</v>
      </c>
      <c r="C258" s="584" t="s">
        <v>49</v>
      </c>
      <c r="D258" s="704">
        <v>35</v>
      </c>
      <c r="E258" s="611" t="s">
        <v>359</v>
      </c>
      <c r="F258" s="184"/>
      <c r="G258" s="184"/>
      <c r="H258" s="637"/>
    </row>
    <row r="259" spans="1:8" ht="15" customHeight="1">
      <c r="A259" s="660"/>
      <c r="B259" s="585"/>
      <c r="C259" s="585"/>
      <c r="D259" s="703"/>
      <c r="E259" s="612"/>
      <c r="F259" s="182"/>
      <c r="G259" s="182"/>
      <c r="H259" s="759"/>
    </row>
    <row r="260" spans="1:8" ht="15" customHeight="1">
      <c r="A260" s="659"/>
      <c r="B260" s="584" t="s">
        <v>152</v>
      </c>
      <c r="C260" s="584" t="s">
        <v>166</v>
      </c>
      <c r="D260" s="704">
        <v>8</v>
      </c>
      <c r="E260" s="611" t="s">
        <v>359</v>
      </c>
      <c r="F260" s="184"/>
      <c r="G260" s="184"/>
      <c r="H260" s="758"/>
    </row>
    <row r="261" spans="1:8" ht="15" customHeight="1">
      <c r="A261" s="660"/>
      <c r="B261" s="586"/>
      <c r="C261" s="586"/>
      <c r="D261" s="703"/>
      <c r="E261" s="612"/>
      <c r="F261" s="182"/>
      <c r="G261" s="182"/>
      <c r="H261" s="647"/>
    </row>
    <row r="262" spans="1:8" ht="15" customHeight="1">
      <c r="A262" s="659"/>
      <c r="B262" s="584" t="s">
        <v>152</v>
      </c>
      <c r="C262" s="584" t="s">
        <v>168</v>
      </c>
      <c r="D262" s="704">
        <v>3</v>
      </c>
      <c r="E262" s="611" t="s">
        <v>359</v>
      </c>
      <c r="F262" s="184"/>
      <c r="G262" s="184"/>
      <c r="H262" s="637"/>
    </row>
    <row r="263" spans="1:8" ht="15" customHeight="1">
      <c r="A263" s="660"/>
      <c r="B263" s="586"/>
      <c r="C263" s="586"/>
      <c r="D263" s="703"/>
      <c r="E263" s="612"/>
      <c r="F263" s="182"/>
      <c r="G263" s="182"/>
      <c r="H263" s="759"/>
    </row>
    <row r="264" spans="1:8" ht="15" customHeight="1">
      <c r="A264" s="659"/>
      <c r="B264" s="584" t="s">
        <v>425</v>
      </c>
      <c r="C264" s="584" t="s">
        <v>308</v>
      </c>
      <c r="D264" s="704">
        <v>8</v>
      </c>
      <c r="E264" s="611" t="s">
        <v>81</v>
      </c>
      <c r="F264" s="184"/>
      <c r="G264" s="184"/>
      <c r="H264" s="758"/>
    </row>
    <row r="265" spans="1:8" ht="15" customHeight="1">
      <c r="A265" s="660"/>
      <c r="B265" s="586"/>
      <c r="C265" s="586"/>
      <c r="D265" s="703"/>
      <c r="E265" s="612"/>
      <c r="F265" s="182"/>
      <c r="G265" s="182"/>
      <c r="H265" s="647"/>
    </row>
    <row r="266" spans="1:8" ht="15" customHeight="1">
      <c r="A266" s="659"/>
      <c r="B266" s="584" t="s">
        <v>720</v>
      </c>
      <c r="C266" s="584"/>
      <c r="D266" s="704">
        <v>2</v>
      </c>
      <c r="E266" s="611" t="s">
        <v>81</v>
      </c>
      <c r="F266" s="184"/>
      <c r="G266" s="184"/>
      <c r="H266" s="637"/>
    </row>
    <row r="267" spans="1:8" ht="15" customHeight="1">
      <c r="A267" s="660"/>
      <c r="B267" s="586"/>
      <c r="C267" s="586"/>
      <c r="D267" s="703"/>
      <c r="E267" s="612"/>
      <c r="F267" s="182"/>
      <c r="G267" s="182"/>
      <c r="H267" s="759"/>
    </row>
    <row r="268" spans="1:8" ht="15" customHeight="1">
      <c r="A268" s="659"/>
      <c r="B268" s="584" t="s">
        <v>160</v>
      </c>
      <c r="C268" s="584"/>
      <c r="D268" s="704">
        <v>2</v>
      </c>
      <c r="E268" s="611" t="s">
        <v>81</v>
      </c>
      <c r="F268" s="184"/>
      <c r="G268" s="184"/>
      <c r="H268" s="758"/>
    </row>
    <row r="269" spans="1:8" ht="15" customHeight="1">
      <c r="A269" s="660"/>
      <c r="B269" s="586"/>
      <c r="C269" s="586"/>
      <c r="D269" s="703"/>
      <c r="E269" s="612"/>
      <c r="F269" s="182"/>
      <c r="G269" s="182"/>
      <c r="H269" s="647"/>
    </row>
    <row r="270" spans="1:8" ht="15" customHeight="1">
      <c r="A270" s="659"/>
      <c r="B270" s="584" t="s">
        <v>614</v>
      </c>
      <c r="C270" s="584"/>
      <c r="D270" s="704">
        <v>1</v>
      </c>
      <c r="E270" s="611" t="s">
        <v>359</v>
      </c>
      <c r="F270" s="184"/>
      <c r="G270" s="184"/>
      <c r="H270" s="637"/>
    </row>
    <row r="271" spans="1:8" ht="15" customHeight="1">
      <c r="A271" s="663"/>
      <c r="B271" s="586"/>
      <c r="C271" s="586"/>
      <c r="D271" s="703"/>
      <c r="E271" s="612"/>
      <c r="F271" s="182"/>
      <c r="G271" s="182"/>
      <c r="H271" s="767"/>
    </row>
    <row r="272" spans="1:8" ht="15" customHeight="1">
      <c r="A272" s="659"/>
      <c r="B272" s="584" t="s">
        <v>660</v>
      </c>
      <c r="C272" s="584"/>
      <c r="D272" s="704"/>
      <c r="E272" s="611"/>
      <c r="F272" s="184"/>
      <c r="G272" s="184"/>
      <c r="H272" s="639"/>
    </row>
    <row r="273" spans="1:8" ht="15" customHeight="1">
      <c r="A273" s="660"/>
      <c r="B273" s="585"/>
      <c r="C273" s="585"/>
      <c r="D273" s="703"/>
      <c r="E273" s="612"/>
      <c r="F273" s="183"/>
      <c r="G273" s="183"/>
      <c r="H273" s="540"/>
    </row>
    <row r="274" spans="1:8" ht="15" customHeight="1">
      <c r="A274" s="659"/>
      <c r="B274" s="584"/>
      <c r="C274" s="584"/>
      <c r="D274" s="704"/>
      <c r="E274" s="611"/>
      <c r="F274" s="184"/>
      <c r="G274" s="184"/>
      <c r="H274" s="639"/>
    </row>
    <row r="275" spans="1:8" ht="15" customHeight="1">
      <c r="A275" s="660"/>
      <c r="B275" s="585"/>
      <c r="C275" s="586"/>
      <c r="D275" s="703"/>
      <c r="E275" s="612"/>
      <c r="F275" s="183"/>
      <c r="G275" s="183"/>
      <c r="H275" s="540"/>
    </row>
    <row r="276" spans="1:8" ht="15" customHeight="1">
      <c r="A276" s="659"/>
      <c r="B276" s="584"/>
      <c r="C276" s="584"/>
      <c r="D276" s="704"/>
      <c r="E276" s="611"/>
      <c r="F276" s="184"/>
      <c r="G276" s="184"/>
      <c r="H276" s="639"/>
    </row>
    <row r="277" spans="1:8" ht="15" customHeight="1">
      <c r="A277" s="660"/>
      <c r="B277" s="585"/>
      <c r="C277" s="586"/>
      <c r="D277" s="703"/>
      <c r="E277" s="612"/>
      <c r="F277" s="183"/>
      <c r="G277" s="183"/>
      <c r="H277" s="540"/>
    </row>
    <row r="278" spans="1:8" ht="15" customHeight="1">
      <c r="A278" s="659"/>
      <c r="B278" s="584"/>
      <c r="C278" s="584"/>
      <c r="D278" s="704"/>
      <c r="E278" s="611"/>
      <c r="F278" s="184"/>
      <c r="G278" s="184"/>
      <c r="H278" s="639"/>
    </row>
    <row r="279" spans="1:8" ht="15" customHeight="1">
      <c r="A279" s="660"/>
      <c r="B279" s="585"/>
      <c r="C279" s="586"/>
      <c r="D279" s="703"/>
      <c r="E279" s="612"/>
      <c r="F279" s="183"/>
      <c r="G279" s="183"/>
      <c r="H279" s="540"/>
    </row>
    <row r="280" spans="1:8" ht="15" customHeight="1">
      <c r="A280" s="659"/>
      <c r="B280" s="584"/>
      <c r="C280" s="584"/>
      <c r="D280" s="704"/>
      <c r="E280" s="611"/>
      <c r="F280" s="184"/>
      <c r="G280" s="184"/>
      <c r="H280" s="639"/>
    </row>
    <row r="281" spans="1:8" ht="15" customHeight="1">
      <c r="A281" s="660"/>
      <c r="B281" s="679"/>
      <c r="C281" s="682"/>
      <c r="D281" s="711"/>
      <c r="E281" s="728"/>
      <c r="F281" s="746"/>
      <c r="G281" s="754"/>
      <c r="H281" s="762"/>
    </row>
    <row r="282" spans="1:8" ht="15" customHeight="1">
      <c r="A282" s="659"/>
      <c r="B282" s="680"/>
      <c r="C282" s="680"/>
      <c r="D282" s="712"/>
      <c r="E282" s="729"/>
      <c r="F282" s="747"/>
      <c r="G282" s="632"/>
      <c r="H282" s="763"/>
    </row>
    <row r="283" spans="1:8" ht="15" customHeight="1">
      <c r="A283" s="663"/>
      <c r="B283" s="679"/>
      <c r="C283" s="679"/>
      <c r="D283" s="711"/>
      <c r="E283" s="728"/>
      <c r="F283" s="746"/>
      <c r="G283" s="746"/>
      <c r="H283" s="762"/>
    </row>
    <row r="284" spans="1:8" ht="15" customHeight="1">
      <c r="A284" s="659"/>
      <c r="B284" s="680"/>
      <c r="C284" s="680"/>
      <c r="D284" s="712"/>
      <c r="E284" s="729"/>
      <c r="F284" s="747"/>
      <c r="G284" s="747"/>
      <c r="H284" s="763"/>
    </row>
    <row r="285" spans="1:8" ht="15" customHeight="1">
      <c r="A285" s="664"/>
      <c r="B285" s="681"/>
      <c r="C285" s="681"/>
      <c r="D285" s="711"/>
      <c r="E285" s="728"/>
      <c r="F285" s="746"/>
      <c r="G285" s="754"/>
      <c r="H285" s="772"/>
    </row>
    <row r="286" spans="1:8" ht="15" customHeight="1">
      <c r="A286" s="664"/>
      <c r="B286" s="681"/>
      <c r="C286" s="681"/>
      <c r="D286" s="711"/>
      <c r="E286" s="728"/>
      <c r="F286" s="746"/>
      <c r="G286" s="632"/>
      <c r="H286" s="772"/>
    </row>
    <row r="287" spans="1:8" ht="15" customHeight="1">
      <c r="A287" s="660"/>
      <c r="B287" s="682"/>
      <c r="C287" s="693"/>
      <c r="D287" s="713"/>
      <c r="E287" s="730"/>
      <c r="F287" s="748"/>
      <c r="G287" s="748"/>
      <c r="H287" s="773"/>
    </row>
    <row r="288" spans="1:8" ht="15" customHeight="1">
      <c r="A288" s="659"/>
      <c r="B288" s="680"/>
      <c r="C288" s="694"/>
      <c r="D288" s="712"/>
      <c r="E288" s="729"/>
      <c r="F288" s="747"/>
      <c r="G288" s="747"/>
      <c r="H288" s="763"/>
    </row>
    <row r="289" spans="1:8" ht="15" customHeight="1">
      <c r="A289" s="660"/>
      <c r="B289" s="679"/>
      <c r="C289" s="693"/>
      <c r="D289" s="711"/>
      <c r="E289" s="728"/>
      <c r="F289" s="746"/>
      <c r="G289" s="746"/>
      <c r="H289" s="762"/>
    </row>
    <row r="290" spans="1:8" ht="15" customHeight="1">
      <c r="A290" s="661"/>
      <c r="B290" s="683"/>
      <c r="C290" s="695"/>
      <c r="D290" s="714"/>
      <c r="E290" s="731"/>
      <c r="F290" s="749"/>
      <c r="G290" s="749"/>
      <c r="H290" s="774"/>
    </row>
    <row r="291" spans="1:8" ht="15" customHeight="1">
      <c r="A291" s="662"/>
      <c r="B291" s="684"/>
      <c r="C291" s="696"/>
      <c r="D291" s="715"/>
      <c r="E291" s="732"/>
      <c r="F291" s="750"/>
      <c r="G291" s="754"/>
      <c r="H291" s="775"/>
    </row>
    <row r="292" spans="1:8" ht="15" customHeight="1">
      <c r="A292" s="659"/>
      <c r="B292" s="680" t="s">
        <v>477</v>
      </c>
      <c r="C292" s="697"/>
      <c r="D292" s="712"/>
      <c r="E292" s="729"/>
      <c r="F292" s="747"/>
      <c r="G292" s="632"/>
      <c r="H292" s="763"/>
    </row>
    <row r="293" spans="1:8" ht="15" customHeight="1">
      <c r="A293" s="665"/>
      <c r="B293" s="685"/>
      <c r="C293" s="698"/>
      <c r="D293" s="713"/>
      <c r="E293" s="730"/>
      <c r="F293" s="748"/>
      <c r="G293" s="754"/>
      <c r="H293" s="776"/>
    </row>
    <row r="294" spans="1:8" ht="15" customHeight="1">
      <c r="A294" s="659"/>
      <c r="B294" s="680"/>
      <c r="C294" s="697"/>
      <c r="D294" s="712"/>
      <c r="E294" s="729"/>
      <c r="F294" s="747"/>
      <c r="G294" s="632"/>
      <c r="H294" s="763"/>
    </row>
    <row r="295" spans="1:8" ht="15" customHeight="1">
      <c r="A295" s="663"/>
      <c r="B295" s="585"/>
      <c r="C295" s="585"/>
      <c r="D295" s="703"/>
      <c r="E295" s="612"/>
      <c r="F295" s="182"/>
      <c r="G295" s="183"/>
      <c r="H295" s="540"/>
    </row>
    <row r="296" spans="1:8" ht="15" customHeight="1">
      <c r="A296" s="659"/>
      <c r="B296" s="584" t="s">
        <v>326</v>
      </c>
      <c r="C296" s="584" t="s">
        <v>339</v>
      </c>
      <c r="D296" s="704">
        <v>2</v>
      </c>
      <c r="E296" s="611" t="s">
        <v>357</v>
      </c>
      <c r="F296" s="184"/>
      <c r="G296" s="184"/>
      <c r="H296" s="639"/>
    </row>
    <row r="297" spans="1:8" ht="15" customHeight="1">
      <c r="A297" s="660"/>
      <c r="B297" s="586"/>
      <c r="C297" s="586"/>
      <c r="D297" s="703"/>
      <c r="E297" s="612"/>
      <c r="F297" s="182"/>
      <c r="G297" s="183"/>
      <c r="H297" s="540"/>
    </row>
    <row r="298" spans="1:8" ht="15" customHeight="1">
      <c r="A298" s="659"/>
      <c r="B298" s="584" t="s">
        <v>152</v>
      </c>
      <c r="C298" s="584" t="s">
        <v>666</v>
      </c>
      <c r="D298" s="704">
        <v>39</v>
      </c>
      <c r="E298" s="611" t="s">
        <v>359</v>
      </c>
      <c r="F298" s="184"/>
      <c r="G298" s="184"/>
      <c r="H298" s="639"/>
    </row>
    <row r="299" spans="1:8" ht="15" customHeight="1">
      <c r="A299" s="660"/>
      <c r="B299" s="586"/>
      <c r="C299" s="586"/>
      <c r="D299" s="703"/>
      <c r="E299" s="612"/>
      <c r="F299" s="182"/>
      <c r="G299" s="183"/>
      <c r="H299" s="540"/>
    </row>
    <row r="300" spans="1:8" ht="15" customHeight="1">
      <c r="A300" s="659"/>
      <c r="B300" s="584" t="s">
        <v>152</v>
      </c>
      <c r="C300" s="584" t="s">
        <v>633</v>
      </c>
      <c r="D300" s="704">
        <v>20</v>
      </c>
      <c r="E300" s="611" t="s">
        <v>359</v>
      </c>
      <c r="F300" s="184"/>
      <c r="G300" s="184"/>
      <c r="H300" s="639"/>
    </row>
    <row r="301" spans="1:8" ht="15" customHeight="1">
      <c r="A301" s="660"/>
      <c r="B301" s="586"/>
      <c r="C301" s="586"/>
      <c r="D301" s="703"/>
      <c r="E301" s="612"/>
      <c r="F301" s="182"/>
      <c r="G301" s="183"/>
      <c r="H301" s="540"/>
    </row>
    <row r="302" spans="1:8" ht="15" customHeight="1">
      <c r="A302" s="659"/>
      <c r="B302" s="584" t="s">
        <v>152</v>
      </c>
      <c r="C302" s="584" t="s">
        <v>404</v>
      </c>
      <c r="D302" s="704">
        <v>10</v>
      </c>
      <c r="E302" s="611" t="s">
        <v>359</v>
      </c>
      <c r="F302" s="184"/>
      <c r="G302" s="184"/>
      <c r="H302" s="639"/>
    </row>
    <row r="303" spans="1:8" ht="15" customHeight="1">
      <c r="A303" s="660"/>
      <c r="B303" s="586"/>
      <c r="C303" s="586"/>
      <c r="D303" s="703"/>
      <c r="E303" s="612"/>
      <c r="F303" s="182"/>
      <c r="G303" s="183"/>
      <c r="H303" s="540"/>
    </row>
    <row r="304" spans="1:8" ht="15" customHeight="1">
      <c r="A304" s="659"/>
      <c r="B304" s="584" t="s">
        <v>152</v>
      </c>
      <c r="C304" s="584" t="s">
        <v>677</v>
      </c>
      <c r="D304" s="704">
        <v>14</v>
      </c>
      <c r="E304" s="611" t="s">
        <v>359</v>
      </c>
      <c r="F304" s="184"/>
      <c r="G304" s="184"/>
      <c r="H304" s="639"/>
    </row>
    <row r="305" spans="1:8" ht="15" customHeight="1">
      <c r="A305" s="660"/>
      <c r="B305" s="586"/>
      <c r="C305" s="586"/>
      <c r="D305" s="703"/>
      <c r="E305" s="612"/>
      <c r="F305" s="182"/>
      <c r="G305" s="183"/>
      <c r="H305" s="540"/>
    </row>
    <row r="306" spans="1:8" ht="15" customHeight="1">
      <c r="A306" s="659"/>
      <c r="B306" s="584" t="s">
        <v>152</v>
      </c>
      <c r="C306" s="584" t="s">
        <v>992</v>
      </c>
      <c r="D306" s="704">
        <v>1</v>
      </c>
      <c r="E306" s="611" t="s">
        <v>359</v>
      </c>
      <c r="F306" s="184"/>
      <c r="G306" s="184"/>
      <c r="H306" s="639"/>
    </row>
    <row r="307" spans="1:8" ht="15" customHeight="1">
      <c r="A307" s="660"/>
      <c r="B307" s="586"/>
      <c r="C307" s="586"/>
      <c r="D307" s="703"/>
      <c r="E307" s="612"/>
      <c r="F307" s="182"/>
      <c r="G307" s="183"/>
      <c r="H307" s="540"/>
    </row>
    <row r="308" spans="1:8" ht="15" customHeight="1">
      <c r="A308" s="659"/>
      <c r="B308" s="584" t="s">
        <v>152</v>
      </c>
      <c r="C308" s="584" t="s">
        <v>797</v>
      </c>
      <c r="D308" s="704">
        <v>5</v>
      </c>
      <c r="E308" s="611" t="s">
        <v>359</v>
      </c>
      <c r="F308" s="184"/>
      <c r="G308" s="184"/>
      <c r="H308" s="639"/>
    </row>
    <row r="309" spans="1:8" ht="15" customHeight="1">
      <c r="A309" s="663"/>
      <c r="B309" s="586"/>
      <c r="C309" s="586"/>
      <c r="D309" s="703"/>
      <c r="E309" s="612"/>
      <c r="F309" s="182"/>
      <c r="G309" s="183"/>
      <c r="H309" s="540"/>
    </row>
    <row r="310" spans="1:8" ht="15" customHeight="1">
      <c r="A310" s="659"/>
      <c r="B310" s="584" t="s">
        <v>152</v>
      </c>
      <c r="C310" s="584" t="s">
        <v>566</v>
      </c>
      <c r="D310" s="704">
        <v>1</v>
      </c>
      <c r="E310" s="611" t="s">
        <v>359</v>
      </c>
      <c r="F310" s="184"/>
      <c r="G310" s="184"/>
      <c r="H310" s="639"/>
    </row>
    <row r="311" spans="1:8" ht="15" customHeight="1">
      <c r="A311" s="660"/>
      <c r="B311" s="586"/>
      <c r="C311" s="586"/>
      <c r="D311" s="703"/>
      <c r="E311" s="612"/>
      <c r="F311" s="182"/>
      <c r="G311" s="183"/>
      <c r="H311" s="540"/>
    </row>
    <row r="312" spans="1:8" ht="15" customHeight="1">
      <c r="A312" s="659"/>
      <c r="B312" s="584" t="s">
        <v>152</v>
      </c>
      <c r="C312" s="584" t="s">
        <v>993</v>
      </c>
      <c r="D312" s="704">
        <v>27</v>
      </c>
      <c r="E312" s="611" t="s">
        <v>359</v>
      </c>
      <c r="F312" s="184"/>
      <c r="G312" s="184"/>
      <c r="H312" s="639"/>
    </row>
    <row r="313" spans="1:8" ht="15" customHeight="1">
      <c r="A313" s="660"/>
      <c r="B313" s="586"/>
      <c r="C313" s="586"/>
      <c r="D313" s="705"/>
      <c r="E313" s="612"/>
      <c r="F313" s="182"/>
      <c r="G313" s="183"/>
      <c r="H313" s="540"/>
    </row>
    <row r="314" spans="1:8" ht="15" customHeight="1">
      <c r="A314" s="659"/>
      <c r="B314" s="584" t="s">
        <v>152</v>
      </c>
      <c r="C314" s="584" t="s">
        <v>508</v>
      </c>
      <c r="D314" s="704">
        <v>49</v>
      </c>
      <c r="E314" s="611" t="s">
        <v>359</v>
      </c>
      <c r="F314" s="184"/>
      <c r="G314" s="184"/>
      <c r="H314" s="639"/>
    </row>
    <row r="315" spans="1:8" ht="15" customHeight="1">
      <c r="A315" s="660"/>
      <c r="B315" s="586"/>
      <c r="C315" s="586"/>
      <c r="D315" s="703"/>
      <c r="E315" s="612"/>
      <c r="F315" s="182"/>
      <c r="G315" s="183"/>
      <c r="H315" s="540"/>
    </row>
    <row r="316" spans="1:8" ht="15" customHeight="1">
      <c r="A316" s="659"/>
      <c r="B316" s="584" t="s">
        <v>326</v>
      </c>
      <c r="C316" s="584" t="s">
        <v>832</v>
      </c>
      <c r="D316" s="704">
        <v>1</v>
      </c>
      <c r="E316" s="611" t="s">
        <v>357</v>
      </c>
      <c r="F316" s="184"/>
      <c r="G316" s="184"/>
      <c r="H316" s="639"/>
    </row>
    <row r="317" spans="1:8" ht="15" customHeight="1">
      <c r="A317" s="577"/>
      <c r="B317" s="672"/>
      <c r="C317" s="586"/>
      <c r="D317" s="703"/>
      <c r="E317" s="612"/>
      <c r="F317" s="182"/>
      <c r="G317" s="183"/>
      <c r="H317" s="540"/>
    </row>
    <row r="318" spans="1:8" ht="15" customHeight="1">
      <c r="A318" s="576"/>
      <c r="B318" s="675" t="s">
        <v>152</v>
      </c>
      <c r="C318" s="584" t="s">
        <v>710</v>
      </c>
      <c r="D318" s="704">
        <v>9</v>
      </c>
      <c r="E318" s="611" t="s">
        <v>359</v>
      </c>
      <c r="F318" s="184"/>
      <c r="G318" s="184"/>
      <c r="H318" s="639"/>
    </row>
    <row r="319" spans="1:8" ht="15" customHeight="1">
      <c r="A319" s="660"/>
      <c r="B319" s="586"/>
      <c r="C319" s="586"/>
      <c r="D319" s="706"/>
      <c r="E319" s="616"/>
      <c r="F319" s="182"/>
      <c r="G319" s="183"/>
      <c r="H319" s="540"/>
    </row>
    <row r="320" spans="1:8" ht="15" customHeight="1">
      <c r="A320" s="659"/>
      <c r="B320" s="584" t="s">
        <v>152</v>
      </c>
      <c r="C320" s="584" t="s">
        <v>255</v>
      </c>
      <c r="D320" s="704">
        <v>8</v>
      </c>
      <c r="E320" s="611" t="s">
        <v>359</v>
      </c>
      <c r="F320" s="184"/>
      <c r="G320" s="184"/>
      <c r="H320" s="639"/>
    </row>
    <row r="321" spans="1:8" ht="15" customHeight="1">
      <c r="A321" s="664"/>
      <c r="B321" s="585"/>
      <c r="C321" s="586"/>
      <c r="D321" s="703"/>
      <c r="E321" s="612"/>
      <c r="F321" s="182"/>
      <c r="G321" s="183"/>
      <c r="H321" s="540"/>
    </row>
    <row r="322" spans="1:8" ht="15" customHeight="1">
      <c r="A322" s="659"/>
      <c r="B322" s="584" t="s">
        <v>152</v>
      </c>
      <c r="C322" s="584" t="s">
        <v>550</v>
      </c>
      <c r="D322" s="704">
        <v>2</v>
      </c>
      <c r="E322" s="611" t="s">
        <v>359</v>
      </c>
      <c r="F322" s="184"/>
      <c r="G322" s="184"/>
      <c r="H322" s="639"/>
    </row>
    <row r="323" spans="1:8" ht="15" customHeight="1">
      <c r="A323" s="663"/>
      <c r="B323" s="586"/>
      <c r="C323" s="586"/>
      <c r="D323" s="706"/>
      <c r="E323" s="612"/>
      <c r="F323" s="182"/>
      <c r="G323" s="183"/>
      <c r="H323" s="540"/>
    </row>
    <row r="324" spans="1:8" ht="15" customHeight="1">
      <c r="A324" s="664"/>
      <c r="B324" s="585" t="s">
        <v>334</v>
      </c>
      <c r="C324" s="584" t="s">
        <v>141</v>
      </c>
      <c r="D324" s="703">
        <v>2</v>
      </c>
      <c r="E324" s="611" t="s">
        <v>359</v>
      </c>
      <c r="F324" s="184"/>
      <c r="G324" s="184"/>
      <c r="H324" s="639"/>
    </row>
    <row r="325" spans="1:8" ht="15" customHeight="1">
      <c r="A325" s="660"/>
      <c r="B325" s="586"/>
      <c r="C325" s="586"/>
      <c r="D325" s="706"/>
      <c r="E325" s="613"/>
      <c r="F325" s="182"/>
      <c r="G325" s="182"/>
      <c r="H325" s="540"/>
    </row>
    <row r="326" spans="1:8" ht="15" customHeight="1">
      <c r="A326" s="661"/>
      <c r="B326" s="673" t="s">
        <v>152</v>
      </c>
      <c r="C326" s="673" t="s">
        <v>953</v>
      </c>
      <c r="D326" s="707">
        <v>3</v>
      </c>
      <c r="E326" s="614" t="s">
        <v>359</v>
      </c>
      <c r="F326" s="603"/>
      <c r="G326" s="603"/>
      <c r="H326" s="765"/>
    </row>
    <row r="327" spans="1:8" ht="15" customHeight="1">
      <c r="A327" s="663"/>
      <c r="B327" s="674"/>
      <c r="C327" s="674"/>
      <c r="D327" s="708"/>
      <c r="E327" s="615"/>
      <c r="F327" s="183"/>
      <c r="G327" s="604"/>
      <c r="H327" s="777"/>
    </row>
    <row r="328" spans="1:8" ht="15" customHeight="1">
      <c r="A328" s="664"/>
      <c r="B328" s="584" t="s">
        <v>152</v>
      </c>
      <c r="C328" s="584" t="s">
        <v>994</v>
      </c>
      <c r="D328" s="704">
        <v>10</v>
      </c>
      <c r="E328" s="611" t="s">
        <v>359</v>
      </c>
      <c r="F328" s="184"/>
      <c r="G328" s="184"/>
      <c r="H328" s="639"/>
    </row>
    <row r="329" spans="1:8" ht="15" customHeight="1">
      <c r="A329" s="577"/>
      <c r="B329" s="585"/>
      <c r="C329" s="586"/>
      <c r="D329" s="703"/>
      <c r="E329" s="612"/>
      <c r="F329" s="182"/>
      <c r="G329" s="182"/>
      <c r="H329" s="540"/>
    </row>
    <row r="330" spans="1:8" ht="15" customHeight="1">
      <c r="A330" s="659"/>
      <c r="B330" s="584" t="s">
        <v>971</v>
      </c>
      <c r="C330" s="584" t="s">
        <v>674</v>
      </c>
      <c r="D330" s="704">
        <v>3</v>
      </c>
      <c r="E330" s="611" t="s">
        <v>359</v>
      </c>
      <c r="F330" s="184"/>
      <c r="G330" s="184"/>
      <c r="H330" s="639"/>
    </row>
    <row r="331" spans="1:8" ht="15" customHeight="1">
      <c r="A331" s="660"/>
      <c r="B331" s="586"/>
      <c r="C331" s="586"/>
      <c r="D331" s="703"/>
      <c r="E331" s="612"/>
      <c r="F331" s="182"/>
      <c r="G331" s="182"/>
      <c r="H331" s="540"/>
    </row>
    <row r="332" spans="1:8" ht="15" customHeight="1">
      <c r="A332" s="659"/>
      <c r="B332" s="584" t="s">
        <v>152</v>
      </c>
      <c r="C332" s="584" t="s">
        <v>806</v>
      </c>
      <c r="D332" s="704">
        <v>1</v>
      </c>
      <c r="E332" s="611" t="s">
        <v>359</v>
      </c>
      <c r="F332" s="184"/>
      <c r="G332" s="184"/>
      <c r="H332" s="639"/>
    </row>
    <row r="333" spans="1:8" ht="15" customHeight="1">
      <c r="A333" s="660"/>
      <c r="B333" s="586"/>
      <c r="C333" s="586"/>
      <c r="D333" s="703"/>
      <c r="E333" s="612"/>
      <c r="F333" s="182"/>
      <c r="G333" s="182"/>
      <c r="H333" s="540"/>
    </row>
    <row r="334" spans="1:8" ht="15" customHeight="1">
      <c r="A334" s="659"/>
      <c r="B334" s="584" t="s">
        <v>152</v>
      </c>
      <c r="C334" s="584" t="s">
        <v>875</v>
      </c>
      <c r="D334" s="704">
        <v>1</v>
      </c>
      <c r="E334" s="611" t="s">
        <v>359</v>
      </c>
      <c r="F334" s="184"/>
      <c r="G334" s="184"/>
      <c r="H334" s="639"/>
    </row>
    <row r="335" spans="1:8" ht="15" customHeight="1">
      <c r="A335" s="660"/>
      <c r="B335" s="586"/>
      <c r="C335" s="586"/>
      <c r="D335" s="703"/>
      <c r="E335" s="612"/>
      <c r="F335" s="182"/>
      <c r="G335" s="182"/>
      <c r="H335" s="540"/>
    </row>
    <row r="336" spans="1:8" ht="15" customHeight="1">
      <c r="A336" s="659"/>
      <c r="B336" s="584" t="s">
        <v>152</v>
      </c>
      <c r="C336" s="584" t="s">
        <v>687</v>
      </c>
      <c r="D336" s="704">
        <v>10</v>
      </c>
      <c r="E336" s="611" t="s">
        <v>359</v>
      </c>
      <c r="F336" s="184"/>
      <c r="G336" s="184"/>
      <c r="H336" s="639"/>
    </row>
    <row r="337" spans="1:8" ht="15" customHeight="1">
      <c r="A337" s="660"/>
      <c r="B337" s="586"/>
      <c r="C337" s="586"/>
      <c r="D337" s="703"/>
      <c r="E337" s="612"/>
      <c r="F337" s="182"/>
      <c r="G337" s="182"/>
      <c r="H337" s="540"/>
    </row>
    <row r="338" spans="1:8" ht="15" customHeight="1">
      <c r="A338" s="659"/>
      <c r="B338" s="584" t="s">
        <v>152</v>
      </c>
      <c r="C338" s="584" t="s">
        <v>995</v>
      </c>
      <c r="D338" s="704">
        <v>6</v>
      </c>
      <c r="E338" s="611" t="s">
        <v>359</v>
      </c>
      <c r="F338" s="184"/>
      <c r="G338" s="184"/>
      <c r="H338" s="639"/>
    </row>
    <row r="339" spans="1:8" ht="15" customHeight="1">
      <c r="A339" s="660"/>
      <c r="B339" s="586"/>
      <c r="C339" s="586"/>
      <c r="D339" s="703"/>
      <c r="E339" s="612"/>
      <c r="F339" s="182"/>
      <c r="G339" s="182"/>
      <c r="H339" s="540"/>
    </row>
    <row r="340" spans="1:8" ht="15" customHeight="1">
      <c r="A340" s="659"/>
      <c r="B340" s="584"/>
      <c r="C340" s="584" t="s">
        <v>882</v>
      </c>
      <c r="D340" s="704">
        <v>20</v>
      </c>
      <c r="E340" s="611" t="s">
        <v>359</v>
      </c>
      <c r="F340" s="184"/>
      <c r="G340" s="184"/>
      <c r="H340" s="639"/>
    </row>
    <row r="341" spans="1:8" ht="15" customHeight="1">
      <c r="A341" s="663"/>
      <c r="B341" s="586"/>
      <c r="C341" s="586"/>
      <c r="D341" s="703"/>
      <c r="E341" s="612"/>
      <c r="F341" s="182"/>
      <c r="G341" s="182"/>
      <c r="H341" s="540"/>
    </row>
    <row r="342" spans="1:8" ht="15" customHeight="1">
      <c r="A342" s="664"/>
      <c r="B342" s="584" t="s">
        <v>152</v>
      </c>
      <c r="C342" s="584" t="s">
        <v>908</v>
      </c>
      <c r="D342" s="704">
        <v>46</v>
      </c>
      <c r="E342" s="611" t="s">
        <v>359</v>
      </c>
      <c r="F342" s="184"/>
      <c r="G342" s="184"/>
      <c r="H342" s="639"/>
    </row>
    <row r="343" spans="1:8" ht="15" customHeight="1">
      <c r="A343" s="660"/>
      <c r="B343" s="586"/>
      <c r="C343" s="586"/>
      <c r="D343" s="703" t="s">
        <v>21</v>
      </c>
      <c r="E343" s="612"/>
      <c r="F343" s="182"/>
      <c r="G343" s="182"/>
      <c r="H343" s="540"/>
    </row>
    <row r="344" spans="1:8" ht="15" customHeight="1">
      <c r="A344" s="659"/>
      <c r="B344" s="584" t="s">
        <v>152</v>
      </c>
      <c r="C344" s="584" t="s">
        <v>996</v>
      </c>
      <c r="D344" s="704">
        <v>7</v>
      </c>
      <c r="E344" s="611" t="s">
        <v>359</v>
      </c>
      <c r="F344" s="184"/>
      <c r="G344" s="184"/>
      <c r="H344" s="639"/>
    </row>
    <row r="345" spans="1:8" ht="15" customHeight="1">
      <c r="A345" s="660"/>
      <c r="B345" s="586"/>
      <c r="C345" s="586"/>
      <c r="D345" s="703"/>
      <c r="E345" s="612"/>
      <c r="F345" s="182"/>
      <c r="G345" s="182"/>
      <c r="H345" s="540"/>
    </row>
    <row r="346" spans="1:8" ht="15" customHeight="1">
      <c r="A346" s="659"/>
      <c r="B346" s="584" t="s">
        <v>152</v>
      </c>
      <c r="C346" s="584" t="s">
        <v>999</v>
      </c>
      <c r="D346" s="704">
        <v>4</v>
      </c>
      <c r="E346" s="611" t="s">
        <v>359</v>
      </c>
      <c r="F346" s="184"/>
      <c r="G346" s="184"/>
      <c r="H346" s="639"/>
    </row>
    <row r="347" spans="1:8" ht="15" customHeight="1">
      <c r="A347" s="665"/>
      <c r="B347" s="586"/>
      <c r="C347" s="586"/>
      <c r="D347" s="703"/>
      <c r="E347" s="612"/>
      <c r="F347" s="182"/>
      <c r="G347" s="182"/>
      <c r="H347" s="540"/>
    </row>
    <row r="348" spans="1:8" ht="15" customHeight="1">
      <c r="A348" s="666"/>
      <c r="B348" s="584" t="s">
        <v>334</v>
      </c>
      <c r="C348" s="584" t="s">
        <v>18</v>
      </c>
      <c r="D348" s="704">
        <v>3</v>
      </c>
      <c r="E348" s="611" t="s">
        <v>359</v>
      </c>
      <c r="F348" s="184"/>
      <c r="G348" s="184"/>
      <c r="H348" s="639"/>
    </row>
    <row r="349" spans="1:8" ht="13.5" customHeight="1">
      <c r="A349" s="657"/>
      <c r="B349" s="672"/>
      <c r="C349" s="586"/>
      <c r="D349" s="703"/>
      <c r="E349" s="612"/>
      <c r="F349" s="182"/>
      <c r="G349" s="182"/>
      <c r="H349" s="540"/>
    </row>
    <row r="350" spans="1:8" ht="15" customHeight="1">
      <c r="A350" s="666"/>
      <c r="B350" s="584" t="s">
        <v>326</v>
      </c>
      <c r="C350" s="584" t="s">
        <v>235</v>
      </c>
      <c r="D350" s="704">
        <v>10</v>
      </c>
      <c r="E350" s="611" t="s">
        <v>359</v>
      </c>
      <c r="F350" s="184"/>
      <c r="G350" s="184"/>
      <c r="H350" s="639"/>
    </row>
    <row r="351" spans="1:8" ht="15" customHeight="1">
      <c r="A351" s="665"/>
      <c r="B351" s="586"/>
      <c r="C351" s="586"/>
      <c r="D351" s="703"/>
      <c r="E351" s="612"/>
      <c r="F351" s="182"/>
      <c r="G351" s="182"/>
      <c r="H351" s="540"/>
    </row>
    <row r="352" spans="1:8" ht="15" customHeight="1">
      <c r="A352" s="666"/>
      <c r="B352" s="585" t="s">
        <v>152</v>
      </c>
      <c r="C352" s="584" t="s">
        <v>460</v>
      </c>
      <c r="D352" s="704">
        <v>21</v>
      </c>
      <c r="E352" s="611" t="s">
        <v>359</v>
      </c>
      <c r="F352" s="184"/>
      <c r="G352" s="184"/>
      <c r="H352" s="639"/>
    </row>
    <row r="353" spans="1:8" ht="15" customHeight="1">
      <c r="A353" s="665"/>
      <c r="B353" s="586"/>
      <c r="C353" s="586"/>
      <c r="D353" s="703" t="s">
        <v>21</v>
      </c>
      <c r="E353" s="612"/>
      <c r="F353" s="182"/>
      <c r="G353" s="182"/>
      <c r="H353" s="540"/>
    </row>
    <row r="354" spans="1:8" ht="15" customHeight="1">
      <c r="A354" s="666"/>
      <c r="B354" s="584" t="s">
        <v>152</v>
      </c>
      <c r="C354" s="584" t="s">
        <v>1001</v>
      </c>
      <c r="D354" s="704">
        <v>12</v>
      </c>
      <c r="E354" s="611" t="s">
        <v>359</v>
      </c>
      <c r="F354" s="184"/>
      <c r="G354" s="184"/>
      <c r="H354" s="639"/>
    </row>
    <row r="355" spans="1:8" ht="15" customHeight="1">
      <c r="A355" s="665"/>
      <c r="B355" s="586"/>
      <c r="C355" s="586"/>
      <c r="D355" s="703"/>
      <c r="E355" s="612"/>
      <c r="F355" s="182"/>
      <c r="G355" s="182"/>
      <c r="H355" s="540"/>
    </row>
    <row r="356" spans="1:8" ht="15" customHeight="1">
      <c r="A356" s="666"/>
      <c r="B356" s="585" t="s">
        <v>152</v>
      </c>
      <c r="C356" s="584" t="s">
        <v>49</v>
      </c>
      <c r="D356" s="704">
        <v>36</v>
      </c>
      <c r="E356" s="611" t="s">
        <v>359</v>
      </c>
      <c r="F356" s="184"/>
      <c r="G356" s="184"/>
      <c r="H356" s="639"/>
    </row>
    <row r="357" spans="1:8" ht="15" customHeight="1">
      <c r="A357" s="665"/>
      <c r="B357" s="586"/>
      <c r="C357" s="586"/>
      <c r="D357" s="703"/>
      <c r="E357" s="612"/>
      <c r="F357" s="182"/>
      <c r="G357" s="182"/>
      <c r="H357" s="540"/>
    </row>
    <row r="358" spans="1:8" ht="15" customHeight="1">
      <c r="A358" s="666"/>
      <c r="B358" s="584" t="s">
        <v>152</v>
      </c>
      <c r="C358" s="584" t="s">
        <v>120</v>
      </c>
      <c r="D358" s="704">
        <v>1</v>
      </c>
      <c r="E358" s="611" t="s">
        <v>359</v>
      </c>
      <c r="F358" s="184"/>
      <c r="G358" s="184"/>
      <c r="H358" s="639"/>
    </row>
    <row r="359" spans="1:8" ht="15" customHeight="1">
      <c r="A359" s="665"/>
      <c r="B359" s="586"/>
      <c r="C359" s="586"/>
      <c r="D359" s="703"/>
      <c r="E359" s="612"/>
      <c r="F359" s="182"/>
      <c r="G359" s="182"/>
      <c r="H359" s="540"/>
    </row>
    <row r="360" spans="1:8" ht="15" customHeight="1">
      <c r="A360" s="666"/>
      <c r="B360" s="584" t="s">
        <v>152</v>
      </c>
      <c r="C360" s="584" t="s">
        <v>1002</v>
      </c>
      <c r="D360" s="703">
        <v>8</v>
      </c>
      <c r="E360" s="611" t="s">
        <v>359</v>
      </c>
      <c r="F360" s="184"/>
      <c r="G360" s="184"/>
      <c r="H360" s="639"/>
    </row>
    <row r="361" spans="1:8" ht="15" customHeight="1">
      <c r="A361" s="665"/>
      <c r="B361" s="586"/>
      <c r="C361" s="586"/>
      <c r="D361" s="706"/>
      <c r="E361" s="613"/>
      <c r="F361" s="182"/>
      <c r="G361" s="182"/>
      <c r="H361" s="540"/>
    </row>
    <row r="362" spans="1:8" ht="15" customHeight="1">
      <c r="A362" s="667"/>
      <c r="B362" s="673" t="s">
        <v>152</v>
      </c>
      <c r="C362" s="673" t="s">
        <v>169</v>
      </c>
      <c r="D362" s="707">
        <v>10</v>
      </c>
      <c r="E362" s="614" t="s">
        <v>359</v>
      </c>
      <c r="F362" s="603"/>
      <c r="G362" s="603"/>
      <c r="H362" s="765"/>
    </row>
    <row r="363" spans="1:8" ht="15" customHeight="1">
      <c r="A363" s="668"/>
      <c r="B363" s="674"/>
      <c r="C363" s="674"/>
      <c r="D363" s="708"/>
      <c r="E363" s="615"/>
      <c r="F363" s="183"/>
      <c r="G363" s="604"/>
      <c r="H363" s="777"/>
    </row>
    <row r="364" spans="1:8" ht="15" customHeight="1">
      <c r="A364" s="663"/>
      <c r="B364" s="584" t="s">
        <v>152</v>
      </c>
      <c r="C364" s="584" t="s">
        <v>905</v>
      </c>
      <c r="D364" s="704">
        <v>16</v>
      </c>
      <c r="E364" s="611" t="s">
        <v>359</v>
      </c>
      <c r="F364" s="184"/>
      <c r="G364" s="184"/>
      <c r="H364" s="639"/>
    </row>
    <row r="365" spans="1:8" ht="15" customHeight="1">
      <c r="A365" s="658"/>
      <c r="B365" s="586"/>
      <c r="C365" s="586"/>
      <c r="D365" s="703"/>
      <c r="E365" s="612"/>
      <c r="F365" s="182"/>
      <c r="G365" s="182"/>
      <c r="H365" s="540"/>
    </row>
    <row r="366" spans="1:8" ht="15" customHeight="1">
      <c r="A366" s="666"/>
      <c r="B366" s="584" t="s">
        <v>152</v>
      </c>
      <c r="C366" s="584" t="s">
        <v>590</v>
      </c>
      <c r="D366" s="704">
        <v>6</v>
      </c>
      <c r="E366" s="611" t="s">
        <v>359</v>
      </c>
      <c r="F366" s="184"/>
      <c r="G366" s="184"/>
      <c r="H366" s="639"/>
    </row>
    <row r="367" spans="1:8" ht="15" customHeight="1">
      <c r="A367" s="665"/>
      <c r="B367" s="586"/>
      <c r="C367" s="586"/>
      <c r="D367" s="703"/>
      <c r="E367" s="612"/>
      <c r="F367" s="182"/>
      <c r="G367" s="182"/>
      <c r="H367" s="540"/>
    </row>
    <row r="368" spans="1:8" ht="15" customHeight="1">
      <c r="A368" s="666"/>
      <c r="B368" s="584" t="s">
        <v>152</v>
      </c>
      <c r="C368" s="584" t="s">
        <v>1003</v>
      </c>
      <c r="D368" s="704">
        <v>10</v>
      </c>
      <c r="E368" s="611" t="s">
        <v>359</v>
      </c>
      <c r="F368" s="184"/>
      <c r="G368" s="184"/>
      <c r="H368" s="639"/>
    </row>
    <row r="369" spans="1:8" ht="15" customHeight="1">
      <c r="A369" s="665"/>
      <c r="B369" s="586"/>
      <c r="C369" s="586"/>
      <c r="D369" s="703"/>
      <c r="E369" s="612"/>
      <c r="F369" s="182"/>
      <c r="G369" s="182"/>
      <c r="H369" s="540"/>
    </row>
    <row r="370" spans="1:8" ht="15" customHeight="1">
      <c r="A370" s="666"/>
      <c r="B370" s="584" t="s">
        <v>152</v>
      </c>
      <c r="C370" s="584" t="s">
        <v>105</v>
      </c>
      <c r="D370" s="704">
        <v>3</v>
      </c>
      <c r="E370" s="611" t="s">
        <v>359</v>
      </c>
      <c r="F370" s="184"/>
      <c r="G370" s="184"/>
      <c r="H370" s="639"/>
    </row>
    <row r="371" spans="1:8" ht="15" customHeight="1">
      <c r="A371" s="660"/>
      <c r="B371" s="586"/>
      <c r="C371" s="586"/>
      <c r="D371" s="703"/>
      <c r="E371" s="612"/>
      <c r="F371" s="182"/>
      <c r="G371" s="182"/>
      <c r="H371" s="540"/>
    </row>
    <row r="372" spans="1:8" ht="15" customHeight="1">
      <c r="A372" s="659"/>
      <c r="B372" s="584" t="s">
        <v>973</v>
      </c>
      <c r="C372" s="584"/>
      <c r="D372" s="704">
        <v>8</v>
      </c>
      <c r="E372" s="611" t="s">
        <v>68</v>
      </c>
      <c r="F372" s="184"/>
      <c r="G372" s="184"/>
      <c r="H372" s="639"/>
    </row>
    <row r="373" spans="1:8">
      <c r="A373" s="665"/>
      <c r="B373" s="586"/>
      <c r="C373" s="586"/>
      <c r="D373" s="703"/>
      <c r="E373" s="612"/>
      <c r="F373" s="182"/>
      <c r="G373" s="182"/>
      <c r="H373" s="540"/>
    </row>
    <row r="374" spans="1:8">
      <c r="A374" s="659"/>
      <c r="B374" s="584"/>
      <c r="C374" s="584"/>
      <c r="D374" s="704"/>
      <c r="E374" s="611"/>
      <c r="F374" s="184"/>
      <c r="G374" s="184"/>
      <c r="H374" s="639"/>
    </row>
    <row r="375" spans="1:8" ht="15" customHeight="1">
      <c r="A375" s="665"/>
      <c r="B375" s="586"/>
      <c r="C375" s="586"/>
      <c r="D375" s="716"/>
      <c r="E375" s="612"/>
      <c r="F375" s="182"/>
      <c r="G375" s="182"/>
      <c r="H375" s="540"/>
    </row>
    <row r="376" spans="1:8" ht="15" customHeight="1">
      <c r="A376" s="666"/>
      <c r="B376" s="584" t="s">
        <v>106</v>
      </c>
      <c r="C376" s="584" t="s">
        <v>211</v>
      </c>
      <c r="D376" s="717">
        <v>8</v>
      </c>
      <c r="E376" s="611" t="s">
        <v>714</v>
      </c>
      <c r="F376" s="184"/>
      <c r="G376" s="184"/>
      <c r="H376" s="639"/>
    </row>
    <row r="377" spans="1:8" ht="15" customHeight="1">
      <c r="A377" s="660"/>
      <c r="B377" s="586"/>
      <c r="C377" s="586"/>
      <c r="D377" s="716"/>
      <c r="E377" s="612"/>
      <c r="F377" s="182"/>
      <c r="G377" s="182"/>
      <c r="H377" s="540"/>
    </row>
    <row r="378" spans="1:8" ht="15" customHeight="1">
      <c r="A378" s="659"/>
      <c r="B378" s="584" t="s">
        <v>106</v>
      </c>
      <c r="C378" s="584" t="s">
        <v>342</v>
      </c>
      <c r="D378" s="717">
        <v>4.5</v>
      </c>
      <c r="E378" s="611" t="s">
        <v>714</v>
      </c>
      <c r="F378" s="184"/>
      <c r="G378" s="184"/>
      <c r="H378" s="639"/>
    </row>
    <row r="379" spans="1:8">
      <c r="A379" s="665"/>
      <c r="B379" s="586"/>
      <c r="C379" s="586"/>
      <c r="D379" s="703"/>
      <c r="E379" s="612"/>
      <c r="F379" s="182"/>
      <c r="G379" s="182"/>
      <c r="H379" s="540"/>
    </row>
    <row r="380" spans="1:8">
      <c r="A380" s="663"/>
      <c r="B380" s="584"/>
      <c r="C380" s="584"/>
      <c r="D380" s="704"/>
      <c r="E380" s="611"/>
      <c r="F380" s="184"/>
      <c r="G380" s="184"/>
      <c r="H380" s="639"/>
    </row>
    <row r="381" spans="1:8" ht="15" customHeight="1">
      <c r="A381" s="665"/>
      <c r="B381" s="586"/>
      <c r="C381" s="586"/>
      <c r="D381" s="718"/>
      <c r="E381" s="612"/>
      <c r="F381" s="182"/>
      <c r="G381" s="182"/>
      <c r="H381" s="540"/>
    </row>
    <row r="382" spans="1:8" ht="15" customHeight="1">
      <c r="A382" s="666"/>
      <c r="B382" s="584" t="s">
        <v>324</v>
      </c>
      <c r="C382" s="584" t="s">
        <v>211</v>
      </c>
      <c r="D382" s="717">
        <v>8</v>
      </c>
      <c r="E382" s="611" t="s">
        <v>714</v>
      </c>
      <c r="F382" s="184"/>
      <c r="G382" s="184"/>
      <c r="H382" s="639"/>
    </row>
    <row r="383" spans="1:8" ht="15" customHeight="1">
      <c r="A383" s="660"/>
      <c r="B383" s="586"/>
      <c r="C383" s="586"/>
      <c r="D383" s="716"/>
      <c r="E383" s="612"/>
      <c r="F383" s="182"/>
      <c r="G383" s="182"/>
      <c r="H383" s="540"/>
    </row>
    <row r="384" spans="1:8" ht="15" customHeight="1">
      <c r="A384" s="659"/>
      <c r="B384" s="584" t="s">
        <v>324</v>
      </c>
      <c r="C384" s="584" t="s">
        <v>342</v>
      </c>
      <c r="D384" s="717">
        <v>4.5</v>
      </c>
      <c r="E384" s="611" t="s">
        <v>714</v>
      </c>
      <c r="F384" s="184"/>
      <c r="G384" s="184"/>
      <c r="H384" s="639"/>
    </row>
    <row r="385" spans="1:8" ht="15" customHeight="1">
      <c r="A385" s="660"/>
      <c r="B385" s="586"/>
      <c r="C385" s="586"/>
      <c r="D385" s="703"/>
      <c r="E385" s="612"/>
      <c r="F385" s="182"/>
      <c r="G385" s="182"/>
      <c r="H385" s="649"/>
    </row>
    <row r="386" spans="1:8" ht="15" customHeight="1">
      <c r="A386" s="664"/>
      <c r="B386" s="584" t="s">
        <v>324</v>
      </c>
      <c r="C386" s="584" t="s">
        <v>870</v>
      </c>
      <c r="D386" s="704">
        <v>1</v>
      </c>
      <c r="E386" s="611" t="s">
        <v>253</v>
      </c>
      <c r="F386" s="184"/>
      <c r="G386" s="184"/>
      <c r="H386" s="758"/>
    </row>
    <row r="387" spans="1:8">
      <c r="A387" s="665"/>
      <c r="B387" s="586"/>
      <c r="C387" s="586"/>
      <c r="D387" s="703"/>
      <c r="E387" s="612"/>
      <c r="F387" s="182"/>
      <c r="G387" s="182"/>
      <c r="H387" s="540"/>
    </row>
    <row r="388" spans="1:8">
      <c r="A388" s="666"/>
      <c r="B388" s="584"/>
      <c r="C388" s="584"/>
      <c r="D388" s="704"/>
      <c r="E388" s="611"/>
      <c r="F388" s="184"/>
      <c r="G388" s="184"/>
      <c r="H388" s="639"/>
    </row>
    <row r="389" spans="1:8" ht="15" customHeight="1">
      <c r="A389" s="660"/>
      <c r="B389" s="586"/>
      <c r="C389" s="585"/>
      <c r="D389" s="716"/>
      <c r="E389" s="612"/>
      <c r="F389" s="182"/>
      <c r="G389" s="182"/>
      <c r="H389" s="540"/>
    </row>
    <row r="390" spans="1:8" ht="15" customHeight="1">
      <c r="A390" s="666"/>
      <c r="B390" s="584" t="s">
        <v>288</v>
      </c>
      <c r="C390" s="584" t="s">
        <v>211</v>
      </c>
      <c r="D390" s="717">
        <v>9</v>
      </c>
      <c r="E390" s="611" t="s">
        <v>851</v>
      </c>
      <c r="F390" s="184"/>
      <c r="G390" s="184"/>
      <c r="H390" s="639"/>
    </row>
    <row r="391" spans="1:8" ht="15" customHeight="1">
      <c r="A391" s="660"/>
      <c r="B391" s="586"/>
      <c r="C391" s="586"/>
      <c r="D391" s="716"/>
      <c r="E391" s="612"/>
      <c r="F391" s="182"/>
      <c r="G391" s="182"/>
      <c r="H391" s="540"/>
    </row>
    <row r="392" spans="1:8" s="654" customFormat="1" ht="15" customHeight="1">
      <c r="A392" s="659"/>
      <c r="B392" s="584" t="s">
        <v>288</v>
      </c>
      <c r="C392" s="584" t="s">
        <v>342</v>
      </c>
      <c r="D392" s="717">
        <v>10.6</v>
      </c>
      <c r="E392" s="611" t="s">
        <v>851</v>
      </c>
      <c r="F392" s="184"/>
      <c r="G392" s="184"/>
      <c r="H392" s="639"/>
    </row>
    <row r="393" spans="1:8" ht="15" customHeight="1">
      <c r="A393" s="660"/>
      <c r="B393" s="586"/>
      <c r="C393" s="586"/>
      <c r="D393" s="703"/>
      <c r="E393" s="612"/>
      <c r="F393" s="182"/>
      <c r="G393" s="182"/>
      <c r="H393" s="540"/>
    </row>
    <row r="394" spans="1:8">
      <c r="A394" s="659"/>
      <c r="B394" s="584" t="s">
        <v>288</v>
      </c>
      <c r="C394" s="584" t="s">
        <v>499</v>
      </c>
      <c r="D394" s="704">
        <v>1</v>
      </c>
      <c r="E394" s="611" t="s">
        <v>725</v>
      </c>
      <c r="F394" s="184"/>
      <c r="G394" s="184"/>
      <c r="H394" s="639"/>
    </row>
    <row r="395" spans="1:8">
      <c r="A395" s="660"/>
      <c r="B395" s="586"/>
      <c r="C395" s="586"/>
      <c r="D395" s="703"/>
      <c r="E395" s="612"/>
      <c r="F395" s="182"/>
      <c r="G395" s="182"/>
      <c r="H395" s="540"/>
    </row>
    <row r="396" spans="1:8">
      <c r="A396" s="659"/>
      <c r="B396" s="584" t="s">
        <v>660</v>
      </c>
      <c r="C396" s="584"/>
      <c r="D396" s="704"/>
      <c r="E396" s="611"/>
      <c r="F396" s="184"/>
      <c r="G396" s="184"/>
      <c r="H396" s="639"/>
    </row>
    <row r="397" spans="1:8">
      <c r="A397" s="660"/>
      <c r="B397" s="586"/>
      <c r="C397" s="586"/>
      <c r="D397" s="706"/>
      <c r="E397" s="613"/>
      <c r="F397" s="182"/>
      <c r="G397" s="182"/>
      <c r="H397" s="640"/>
    </row>
    <row r="398" spans="1:8">
      <c r="A398" s="661"/>
      <c r="B398" s="673"/>
      <c r="C398" s="673"/>
      <c r="D398" s="707"/>
      <c r="E398" s="614"/>
      <c r="F398" s="603"/>
      <c r="G398" s="756"/>
      <c r="H398" s="765"/>
    </row>
    <row r="399" spans="1:8" ht="15" customHeight="1">
      <c r="A399" s="566"/>
      <c r="B399" s="686"/>
      <c r="C399" s="699"/>
      <c r="D399" s="719"/>
      <c r="E399" s="733"/>
      <c r="F399" s="738"/>
      <c r="G399" s="753"/>
      <c r="H399" s="761"/>
    </row>
    <row r="400" spans="1:8" ht="15" customHeight="1">
      <c r="A400" s="567"/>
      <c r="B400" s="671" t="s">
        <v>270</v>
      </c>
      <c r="C400" s="593"/>
      <c r="D400" s="601"/>
      <c r="E400" s="596"/>
      <c r="F400" s="739"/>
      <c r="G400" s="632"/>
      <c r="H400" s="637"/>
    </row>
    <row r="401" spans="1:8" ht="15" customHeight="1">
      <c r="A401" s="568"/>
      <c r="B401" s="587"/>
      <c r="C401" s="587"/>
      <c r="D401" s="600"/>
      <c r="E401" s="609"/>
      <c r="F401" s="740"/>
      <c r="G401" s="754"/>
      <c r="H401" s="647"/>
    </row>
    <row r="402" spans="1:8" ht="15" customHeight="1">
      <c r="A402" s="569"/>
      <c r="B402" s="588" t="s">
        <v>317</v>
      </c>
      <c r="C402" s="593"/>
      <c r="D402" s="626"/>
      <c r="E402" s="596"/>
      <c r="F402" s="739"/>
      <c r="G402" s="632"/>
      <c r="H402" s="637"/>
    </row>
    <row r="403" spans="1:8" ht="15" customHeight="1">
      <c r="A403" s="570"/>
      <c r="B403" s="586"/>
      <c r="C403" s="586"/>
      <c r="D403" s="703"/>
      <c r="E403" s="612"/>
      <c r="F403" s="182"/>
      <c r="G403" s="182"/>
      <c r="H403" s="647"/>
    </row>
    <row r="404" spans="1:8" ht="15" customHeight="1">
      <c r="A404" s="567"/>
      <c r="B404" s="584" t="s">
        <v>297</v>
      </c>
      <c r="C404" s="584" t="s">
        <v>109</v>
      </c>
      <c r="D404" s="704">
        <v>8</v>
      </c>
      <c r="E404" s="611" t="s">
        <v>815</v>
      </c>
      <c r="F404" s="184"/>
      <c r="G404" s="184"/>
      <c r="H404" s="637"/>
    </row>
    <row r="405" spans="1:8" ht="15" customHeight="1">
      <c r="A405" s="568"/>
      <c r="B405" s="585"/>
      <c r="C405" s="585"/>
      <c r="D405" s="703"/>
      <c r="E405" s="612"/>
      <c r="F405" s="182"/>
      <c r="G405" s="182"/>
      <c r="H405" s="647"/>
    </row>
    <row r="406" spans="1:8" ht="15" customHeight="1">
      <c r="A406" s="569"/>
      <c r="B406" s="584" t="s">
        <v>618</v>
      </c>
      <c r="C406" s="584" t="s">
        <v>328</v>
      </c>
      <c r="D406" s="704">
        <v>424</v>
      </c>
      <c r="E406" s="611" t="s">
        <v>20</v>
      </c>
      <c r="F406" s="184"/>
      <c r="G406" s="184"/>
      <c r="H406" s="637"/>
    </row>
    <row r="407" spans="1:8" ht="15" customHeight="1">
      <c r="A407" s="570"/>
      <c r="B407" s="586"/>
      <c r="C407" s="585"/>
      <c r="D407" s="703"/>
      <c r="E407" s="612"/>
      <c r="F407" s="182"/>
      <c r="G407" s="182"/>
      <c r="H407" s="647"/>
    </row>
    <row r="408" spans="1:8" ht="15" customHeight="1">
      <c r="A408" s="567"/>
      <c r="B408" s="584" t="s">
        <v>152</v>
      </c>
      <c r="C408" s="584" t="s">
        <v>639</v>
      </c>
      <c r="D408" s="704">
        <v>63</v>
      </c>
      <c r="E408" s="611" t="s">
        <v>20</v>
      </c>
      <c r="F408" s="184"/>
      <c r="G408" s="184"/>
      <c r="H408" s="637"/>
    </row>
    <row r="409" spans="1:8" ht="15" customHeight="1">
      <c r="A409" s="568"/>
      <c r="B409" s="585"/>
      <c r="C409" s="585"/>
      <c r="D409" s="703"/>
      <c r="E409" s="612"/>
      <c r="F409" s="182"/>
      <c r="G409" s="182"/>
      <c r="H409" s="647"/>
    </row>
    <row r="410" spans="1:8" ht="15" customHeight="1">
      <c r="A410" s="569"/>
      <c r="B410" s="584" t="s">
        <v>515</v>
      </c>
      <c r="C410" s="584" t="s">
        <v>734</v>
      </c>
      <c r="D410" s="704">
        <v>43</v>
      </c>
      <c r="E410" s="611" t="s">
        <v>226</v>
      </c>
      <c r="F410" s="184"/>
      <c r="G410" s="184"/>
      <c r="H410" s="637"/>
    </row>
    <row r="411" spans="1:8" ht="15" customHeight="1">
      <c r="A411" s="568"/>
      <c r="B411" s="585"/>
      <c r="C411" s="585"/>
      <c r="D411" s="703"/>
      <c r="E411" s="612"/>
      <c r="F411" s="182"/>
      <c r="G411" s="182"/>
      <c r="H411" s="647"/>
    </row>
    <row r="412" spans="1:8" ht="15" customHeight="1">
      <c r="A412" s="569"/>
      <c r="B412" s="584" t="s">
        <v>447</v>
      </c>
      <c r="C412" s="584" t="s">
        <v>1004</v>
      </c>
      <c r="D412" s="704">
        <v>8</v>
      </c>
      <c r="E412" s="611" t="s">
        <v>226</v>
      </c>
      <c r="F412" s="184"/>
      <c r="G412" s="184"/>
      <c r="H412" s="637"/>
    </row>
    <row r="413" spans="1:8" ht="15" customHeight="1">
      <c r="A413" s="568"/>
      <c r="B413" s="586"/>
      <c r="C413" s="585"/>
      <c r="D413" s="703"/>
      <c r="E413" s="612"/>
      <c r="F413" s="182"/>
      <c r="G413" s="182"/>
      <c r="H413" s="647"/>
    </row>
    <row r="414" spans="1:8" ht="15" customHeight="1">
      <c r="A414" s="569"/>
      <c r="B414" s="584" t="s">
        <v>152</v>
      </c>
      <c r="C414" s="584" t="s">
        <v>327</v>
      </c>
      <c r="D414" s="704">
        <v>2</v>
      </c>
      <c r="E414" s="611" t="s">
        <v>226</v>
      </c>
      <c r="F414" s="184"/>
      <c r="G414" s="184"/>
      <c r="H414" s="637"/>
    </row>
    <row r="415" spans="1:8" ht="15" customHeight="1">
      <c r="A415" s="568"/>
      <c r="B415" s="586"/>
      <c r="C415" s="586"/>
      <c r="D415" s="703"/>
      <c r="E415" s="612"/>
      <c r="F415" s="182"/>
      <c r="G415" s="182"/>
      <c r="H415" s="647"/>
    </row>
    <row r="416" spans="1:8" ht="15" customHeight="1">
      <c r="A416" s="569"/>
      <c r="B416" s="584" t="s">
        <v>533</v>
      </c>
      <c r="C416" s="584" t="s">
        <v>351</v>
      </c>
      <c r="D416" s="704">
        <v>192</v>
      </c>
      <c r="E416" s="611" t="s">
        <v>815</v>
      </c>
      <c r="F416" s="184"/>
      <c r="G416" s="184"/>
      <c r="H416" s="637"/>
    </row>
    <row r="417" spans="1:8" ht="15" customHeight="1">
      <c r="A417" s="568"/>
      <c r="B417" s="586"/>
      <c r="C417" s="586"/>
      <c r="D417" s="703"/>
      <c r="E417" s="612"/>
      <c r="F417" s="182"/>
      <c r="G417" s="182"/>
      <c r="H417" s="647"/>
    </row>
    <row r="418" spans="1:8" ht="15" customHeight="1">
      <c r="A418" s="569"/>
      <c r="B418" s="584" t="s">
        <v>152</v>
      </c>
      <c r="C418" s="584" t="s">
        <v>93</v>
      </c>
      <c r="D418" s="704">
        <v>242</v>
      </c>
      <c r="E418" s="611" t="s">
        <v>20</v>
      </c>
      <c r="F418" s="184"/>
      <c r="G418" s="184"/>
      <c r="H418" s="637"/>
    </row>
    <row r="419" spans="1:8" ht="15" customHeight="1">
      <c r="A419" s="568"/>
      <c r="B419" s="586"/>
      <c r="C419" s="586"/>
      <c r="D419" s="703"/>
      <c r="E419" s="612"/>
      <c r="F419" s="182"/>
      <c r="G419" s="182"/>
      <c r="H419" s="647"/>
    </row>
    <row r="420" spans="1:8" ht="15" customHeight="1">
      <c r="A420" s="569"/>
      <c r="B420" s="584" t="s">
        <v>152</v>
      </c>
      <c r="C420" s="584" t="s">
        <v>812</v>
      </c>
      <c r="D420" s="704">
        <v>133</v>
      </c>
      <c r="E420" s="611" t="s">
        <v>20</v>
      </c>
      <c r="F420" s="184"/>
      <c r="G420" s="184"/>
      <c r="H420" s="637"/>
    </row>
    <row r="421" spans="1:8" ht="15" customHeight="1">
      <c r="A421" s="571"/>
      <c r="B421" s="586"/>
      <c r="C421" s="586"/>
      <c r="D421" s="703"/>
      <c r="E421" s="612"/>
      <c r="F421" s="182"/>
      <c r="G421" s="182"/>
      <c r="H421" s="647"/>
    </row>
    <row r="422" spans="1:8" ht="15" customHeight="1">
      <c r="A422" s="569"/>
      <c r="B422" s="584" t="s">
        <v>189</v>
      </c>
      <c r="C422" s="584" t="s">
        <v>855</v>
      </c>
      <c r="D422" s="704">
        <v>1</v>
      </c>
      <c r="E422" s="611" t="s">
        <v>157</v>
      </c>
      <c r="F422" s="184"/>
      <c r="G422" s="184"/>
      <c r="H422" s="637"/>
    </row>
    <row r="423" spans="1:8" ht="15" customHeight="1">
      <c r="A423" s="571"/>
      <c r="B423" s="586"/>
      <c r="C423" s="586"/>
      <c r="D423" s="703"/>
      <c r="E423" s="612"/>
      <c r="F423" s="182"/>
      <c r="G423" s="182"/>
      <c r="H423" s="647"/>
    </row>
    <row r="424" spans="1:8" ht="15" customHeight="1">
      <c r="A424" s="569"/>
      <c r="B424" s="584" t="s">
        <v>597</v>
      </c>
      <c r="C424" s="584" t="s">
        <v>572</v>
      </c>
      <c r="D424" s="704">
        <v>3</v>
      </c>
      <c r="E424" s="611" t="s">
        <v>1012</v>
      </c>
      <c r="F424" s="184"/>
      <c r="G424" s="184"/>
      <c r="H424" s="637"/>
    </row>
    <row r="425" spans="1:8" ht="15" customHeight="1">
      <c r="A425" s="571"/>
      <c r="B425" s="586"/>
      <c r="C425" s="586"/>
      <c r="D425" s="703"/>
      <c r="E425" s="612"/>
      <c r="F425" s="182"/>
      <c r="G425" s="182"/>
      <c r="H425" s="647"/>
    </row>
    <row r="426" spans="1:8" ht="15" customHeight="1">
      <c r="A426" s="572"/>
      <c r="B426" s="584" t="s">
        <v>336</v>
      </c>
      <c r="C426" s="584" t="s">
        <v>345</v>
      </c>
      <c r="D426" s="704">
        <v>25</v>
      </c>
      <c r="E426" s="611" t="s">
        <v>226</v>
      </c>
      <c r="F426" s="184"/>
      <c r="G426" s="184"/>
      <c r="H426" s="637"/>
    </row>
    <row r="427" spans="1:8" ht="15" customHeight="1">
      <c r="A427" s="571"/>
      <c r="B427" s="586"/>
      <c r="C427" s="586"/>
      <c r="D427" s="706"/>
      <c r="E427" s="616"/>
      <c r="F427" s="182"/>
      <c r="G427" s="182"/>
      <c r="H427" s="647"/>
    </row>
    <row r="428" spans="1:8" ht="15" customHeight="1">
      <c r="A428" s="572"/>
      <c r="B428" s="584" t="s">
        <v>129</v>
      </c>
      <c r="C428" s="584" t="s">
        <v>251</v>
      </c>
      <c r="D428" s="704">
        <v>3</v>
      </c>
      <c r="E428" s="611" t="s">
        <v>283</v>
      </c>
      <c r="F428" s="184"/>
      <c r="G428" s="184"/>
      <c r="H428" s="637"/>
    </row>
    <row r="429" spans="1:8" ht="15" customHeight="1">
      <c r="A429" s="573"/>
      <c r="B429" s="586"/>
      <c r="C429" s="586"/>
      <c r="D429" s="703"/>
      <c r="E429" s="612"/>
      <c r="F429" s="182"/>
      <c r="G429" s="182"/>
      <c r="H429" s="647"/>
    </row>
    <row r="430" spans="1:8" ht="15" customHeight="1">
      <c r="A430" s="572"/>
      <c r="B430" s="584" t="s">
        <v>974</v>
      </c>
      <c r="C430" s="584"/>
      <c r="D430" s="704">
        <v>25</v>
      </c>
      <c r="E430" s="611" t="s">
        <v>226</v>
      </c>
      <c r="F430" s="184"/>
      <c r="G430" s="184"/>
      <c r="H430" s="637"/>
    </row>
    <row r="431" spans="1:8" ht="15" customHeight="1">
      <c r="A431" s="571"/>
      <c r="B431" s="586"/>
      <c r="C431" s="586"/>
      <c r="D431" s="706"/>
      <c r="E431" s="612"/>
      <c r="F431" s="182"/>
      <c r="G431" s="182"/>
      <c r="H431" s="647"/>
    </row>
    <row r="432" spans="1:8" ht="15" customHeight="1">
      <c r="A432" s="573"/>
      <c r="B432" s="585" t="s">
        <v>975</v>
      </c>
      <c r="C432" s="584" t="s">
        <v>251</v>
      </c>
      <c r="D432" s="703">
        <v>25</v>
      </c>
      <c r="E432" s="611" t="s">
        <v>226</v>
      </c>
      <c r="F432" s="184"/>
      <c r="G432" s="184"/>
      <c r="H432" s="637"/>
    </row>
    <row r="433" spans="1:8" ht="15" customHeight="1">
      <c r="A433" s="568"/>
      <c r="B433" s="586"/>
      <c r="C433" s="586"/>
      <c r="D433" s="706"/>
      <c r="E433" s="613"/>
      <c r="F433" s="182"/>
      <c r="G433" s="182"/>
      <c r="H433" s="647"/>
    </row>
    <row r="434" spans="1:8" ht="15" customHeight="1">
      <c r="A434" s="574"/>
      <c r="B434" s="673" t="s">
        <v>474</v>
      </c>
      <c r="C434" s="673" t="s">
        <v>684</v>
      </c>
      <c r="D434" s="707">
        <v>10</v>
      </c>
      <c r="E434" s="614" t="s">
        <v>226</v>
      </c>
      <c r="F434" s="603"/>
      <c r="G434" s="603"/>
      <c r="H434" s="760"/>
    </row>
    <row r="435" spans="1:8" ht="15" customHeight="1">
      <c r="A435" s="566"/>
      <c r="B435" s="674"/>
      <c r="C435" s="674"/>
      <c r="D435" s="708"/>
      <c r="E435" s="615"/>
      <c r="F435" s="183"/>
      <c r="G435" s="604"/>
      <c r="H435" s="757"/>
    </row>
    <row r="436" spans="1:8" ht="15" customHeight="1">
      <c r="A436" s="567"/>
      <c r="B436" s="584" t="s">
        <v>238</v>
      </c>
      <c r="C436" s="584" t="s">
        <v>391</v>
      </c>
      <c r="D436" s="704">
        <v>1</v>
      </c>
      <c r="E436" s="611" t="s">
        <v>157</v>
      </c>
      <c r="F436" s="184"/>
      <c r="G436" s="184"/>
      <c r="H436" s="637"/>
    </row>
    <row r="437" spans="1:8" ht="15" customHeight="1">
      <c r="A437" s="568"/>
      <c r="B437" s="586"/>
      <c r="C437" s="586"/>
      <c r="D437" s="612"/>
      <c r="E437" s="612"/>
      <c r="F437" s="182"/>
      <c r="G437" s="182"/>
      <c r="H437" s="647"/>
    </row>
    <row r="438" spans="1:8" ht="15" customHeight="1">
      <c r="A438" s="569"/>
      <c r="B438" s="584" t="s">
        <v>689</v>
      </c>
      <c r="C438" s="584"/>
      <c r="D438" s="704">
        <v>1</v>
      </c>
      <c r="E438" s="611" t="s">
        <v>253</v>
      </c>
      <c r="F438" s="184"/>
      <c r="G438" s="184"/>
      <c r="H438" s="637"/>
    </row>
    <row r="439" spans="1:8" ht="15" customHeight="1">
      <c r="A439" s="570"/>
      <c r="B439" s="586"/>
      <c r="C439" s="586"/>
      <c r="D439" s="703"/>
      <c r="E439" s="612"/>
      <c r="F439" s="182"/>
      <c r="G439" s="182"/>
      <c r="H439" s="647"/>
    </row>
    <row r="440" spans="1:8" ht="15" customHeight="1">
      <c r="A440" s="567"/>
      <c r="B440" s="584" t="s">
        <v>976</v>
      </c>
      <c r="C440" s="584"/>
      <c r="D440" s="704">
        <v>13</v>
      </c>
      <c r="E440" s="611" t="s">
        <v>226</v>
      </c>
      <c r="F440" s="184"/>
      <c r="G440" s="184"/>
      <c r="H440" s="637"/>
    </row>
    <row r="441" spans="1:8" ht="15" customHeight="1">
      <c r="A441" s="568"/>
      <c r="B441" s="586"/>
      <c r="C441" s="586"/>
      <c r="D441" s="706"/>
      <c r="E441" s="613"/>
      <c r="F441" s="182"/>
      <c r="G441" s="182"/>
      <c r="H441" s="647"/>
    </row>
    <row r="442" spans="1:8" ht="15" customHeight="1">
      <c r="A442" s="569"/>
      <c r="B442" s="584" t="s">
        <v>425</v>
      </c>
      <c r="C442" s="584"/>
      <c r="D442" s="704">
        <v>3</v>
      </c>
      <c r="E442" s="611" t="s">
        <v>253</v>
      </c>
      <c r="F442" s="184"/>
      <c r="G442" s="184"/>
      <c r="H442" s="637"/>
    </row>
    <row r="443" spans="1:8" ht="15" customHeight="1">
      <c r="A443" s="570"/>
      <c r="B443" s="586"/>
      <c r="C443" s="586"/>
      <c r="D443" s="703"/>
      <c r="E443" s="612"/>
      <c r="F443" s="182"/>
      <c r="G443" s="182"/>
      <c r="H443" s="647"/>
    </row>
    <row r="444" spans="1:8" ht="15" customHeight="1">
      <c r="A444" s="567"/>
      <c r="B444" s="104" t="s">
        <v>139</v>
      </c>
      <c r="C444" s="584" t="s">
        <v>1005</v>
      </c>
      <c r="D444" s="704">
        <v>358</v>
      </c>
      <c r="E444" s="611" t="s">
        <v>20</v>
      </c>
      <c r="F444" s="184"/>
      <c r="G444" s="184"/>
      <c r="H444" s="637"/>
    </row>
    <row r="445" spans="1:8" ht="15" customHeight="1">
      <c r="A445" s="568"/>
      <c r="B445" s="586"/>
      <c r="C445" s="586"/>
      <c r="D445" s="703"/>
      <c r="E445" s="612"/>
      <c r="F445" s="182"/>
      <c r="G445" s="182"/>
      <c r="H445" s="647"/>
    </row>
    <row r="446" spans="1:8" ht="15" customHeight="1">
      <c r="A446" s="569"/>
      <c r="B446" s="584" t="s">
        <v>92</v>
      </c>
      <c r="C446" s="584" t="s">
        <v>989</v>
      </c>
      <c r="D446" s="704">
        <v>16</v>
      </c>
      <c r="E446" s="611" t="s">
        <v>839</v>
      </c>
      <c r="F446" s="184"/>
      <c r="G446" s="184"/>
      <c r="H446" s="637"/>
    </row>
    <row r="447" spans="1:8" ht="15" customHeight="1">
      <c r="A447" s="568"/>
      <c r="B447" s="586"/>
      <c r="C447" s="586"/>
      <c r="D447" s="703"/>
      <c r="E447" s="616"/>
      <c r="F447" s="182"/>
      <c r="G447" s="182"/>
      <c r="H447" s="647"/>
    </row>
    <row r="448" spans="1:8" ht="15" customHeight="1">
      <c r="A448" s="569"/>
      <c r="B448" s="584" t="s">
        <v>545</v>
      </c>
      <c r="C448" s="584" t="s">
        <v>156</v>
      </c>
      <c r="D448" s="704">
        <v>9</v>
      </c>
      <c r="E448" s="611" t="s">
        <v>714</v>
      </c>
      <c r="F448" s="184"/>
      <c r="G448" s="184"/>
      <c r="H448" s="637"/>
    </row>
    <row r="449" spans="1:8" ht="15" customHeight="1">
      <c r="A449" s="568"/>
      <c r="B449" s="586"/>
      <c r="C449" s="586"/>
      <c r="D449" s="703"/>
      <c r="E449" s="616"/>
      <c r="F449" s="182"/>
      <c r="G449" s="182"/>
      <c r="H449" s="647"/>
    </row>
    <row r="450" spans="1:8" ht="15" customHeight="1">
      <c r="A450" s="569"/>
      <c r="B450" s="584" t="s">
        <v>835</v>
      </c>
      <c r="C450" s="584" t="s">
        <v>439</v>
      </c>
      <c r="D450" s="704">
        <v>27</v>
      </c>
      <c r="E450" s="611" t="s">
        <v>714</v>
      </c>
      <c r="F450" s="184"/>
      <c r="G450" s="184"/>
      <c r="H450" s="637"/>
    </row>
    <row r="451" spans="1:8" ht="15" customHeight="1">
      <c r="A451" s="568"/>
      <c r="B451" s="586"/>
      <c r="C451" s="586"/>
      <c r="D451" s="703"/>
      <c r="E451" s="616"/>
      <c r="F451" s="182"/>
      <c r="G451" s="182"/>
      <c r="H451" s="647"/>
    </row>
    <row r="452" spans="1:8" ht="15" customHeight="1">
      <c r="A452" s="569"/>
      <c r="B452" s="584" t="s">
        <v>977</v>
      </c>
      <c r="C452" s="584" t="s">
        <v>439</v>
      </c>
      <c r="D452" s="704">
        <v>27</v>
      </c>
      <c r="E452" s="611" t="s">
        <v>714</v>
      </c>
      <c r="F452" s="184"/>
      <c r="G452" s="184"/>
      <c r="H452" s="637"/>
    </row>
    <row r="453" spans="1:8" ht="15" customHeight="1">
      <c r="A453" s="568"/>
      <c r="B453" s="585"/>
      <c r="C453" s="586"/>
      <c r="D453" s="703"/>
      <c r="E453" s="612"/>
      <c r="F453" s="182"/>
      <c r="G453" s="182"/>
      <c r="H453" s="647"/>
    </row>
    <row r="454" spans="1:8" ht="15" customHeight="1">
      <c r="A454" s="569"/>
      <c r="B454" s="584" t="s">
        <v>497</v>
      </c>
      <c r="C454" s="584" t="s">
        <v>251</v>
      </c>
      <c r="D454" s="704">
        <v>18</v>
      </c>
      <c r="E454" s="611" t="s">
        <v>714</v>
      </c>
      <c r="F454" s="184"/>
      <c r="G454" s="184"/>
      <c r="H454" s="637"/>
    </row>
    <row r="455" spans="1:8" ht="15" customHeight="1">
      <c r="A455" s="568"/>
      <c r="B455" s="586"/>
      <c r="C455" s="586"/>
      <c r="D455" s="703"/>
      <c r="E455" s="612"/>
      <c r="F455" s="182"/>
      <c r="G455" s="182"/>
      <c r="H455" s="647"/>
    </row>
    <row r="456" spans="1:8" ht="15" customHeight="1">
      <c r="A456" s="569"/>
      <c r="B456" s="584" t="s">
        <v>783</v>
      </c>
      <c r="C456" s="584"/>
      <c r="D456" s="704">
        <v>18</v>
      </c>
      <c r="E456" s="611" t="s">
        <v>714</v>
      </c>
      <c r="F456" s="184"/>
      <c r="G456" s="184"/>
      <c r="H456" s="637"/>
    </row>
    <row r="457" spans="1:8" ht="15" customHeight="1">
      <c r="A457" s="571"/>
      <c r="B457" s="586"/>
      <c r="C457" s="586"/>
      <c r="D457" s="703"/>
      <c r="E457" s="612"/>
      <c r="F457" s="182"/>
      <c r="G457" s="182"/>
      <c r="H457" s="647"/>
    </row>
    <row r="458" spans="1:8" ht="15" customHeight="1">
      <c r="A458" s="569"/>
      <c r="B458" s="584" t="s">
        <v>660</v>
      </c>
      <c r="C458" s="584"/>
      <c r="D458" s="704"/>
      <c r="E458" s="611"/>
      <c r="F458" s="184"/>
      <c r="G458" s="184"/>
      <c r="H458" s="637"/>
    </row>
    <row r="459" spans="1:8" ht="15" customHeight="1">
      <c r="A459" s="571"/>
      <c r="B459" s="586"/>
      <c r="C459" s="586"/>
      <c r="D459" s="703"/>
      <c r="E459" s="612"/>
      <c r="F459" s="182"/>
      <c r="G459" s="182"/>
      <c r="H459" s="648"/>
    </row>
    <row r="460" spans="1:8" ht="15" customHeight="1">
      <c r="A460" s="569"/>
      <c r="B460" s="584"/>
      <c r="C460" s="584"/>
      <c r="D460" s="704"/>
      <c r="E460" s="611"/>
      <c r="F460" s="184"/>
      <c r="G460" s="184"/>
      <c r="H460" s="642"/>
    </row>
    <row r="461" spans="1:8" ht="15" customHeight="1">
      <c r="A461" s="571"/>
      <c r="B461" s="672"/>
      <c r="C461" s="586"/>
      <c r="D461" s="703"/>
      <c r="E461" s="612"/>
      <c r="F461" s="183"/>
      <c r="G461" s="182"/>
      <c r="H461" s="636"/>
    </row>
    <row r="462" spans="1:8" ht="15" customHeight="1">
      <c r="A462" s="572"/>
      <c r="B462" s="584"/>
      <c r="C462" s="584"/>
      <c r="D462" s="704"/>
      <c r="E462" s="611"/>
      <c r="F462" s="184"/>
      <c r="G462" s="184"/>
      <c r="H462" s="637"/>
    </row>
    <row r="463" spans="1:8" ht="15" customHeight="1">
      <c r="A463" s="571"/>
      <c r="B463" s="586"/>
      <c r="C463" s="586"/>
      <c r="D463" s="706"/>
      <c r="E463" s="616"/>
      <c r="F463" s="182"/>
      <c r="G463" s="182"/>
      <c r="H463" s="647"/>
    </row>
    <row r="464" spans="1:8" ht="15" customHeight="1">
      <c r="A464" s="572"/>
      <c r="B464" s="584"/>
      <c r="C464" s="584"/>
      <c r="D464" s="704"/>
      <c r="E464" s="611"/>
      <c r="F464" s="184"/>
      <c r="G464" s="184"/>
      <c r="H464" s="637"/>
    </row>
    <row r="465" spans="1:8" ht="15" customHeight="1">
      <c r="A465" s="573"/>
      <c r="B465" s="585"/>
      <c r="C465" s="586"/>
      <c r="D465" s="703"/>
      <c r="E465" s="612"/>
      <c r="F465" s="183"/>
      <c r="G465" s="182"/>
      <c r="H465" s="636"/>
    </row>
    <row r="466" spans="1:8" ht="15" customHeight="1">
      <c r="A466" s="572"/>
      <c r="B466" s="584"/>
      <c r="C466" s="584"/>
      <c r="D466" s="704"/>
      <c r="E466" s="611"/>
      <c r="F466" s="184"/>
      <c r="G466" s="184"/>
      <c r="H466" s="637"/>
    </row>
    <row r="467" spans="1:8" ht="15" customHeight="1">
      <c r="A467" s="571"/>
      <c r="B467" s="586"/>
      <c r="C467" s="586"/>
      <c r="D467" s="613"/>
      <c r="E467" s="612"/>
      <c r="F467" s="613"/>
      <c r="G467" s="182"/>
      <c r="H467" s="647"/>
    </row>
    <row r="468" spans="1:8" ht="15" customHeight="1">
      <c r="A468" s="573"/>
      <c r="B468" s="585"/>
      <c r="C468" s="584"/>
      <c r="D468" s="703"/>
      <c r="E468" s="611"/>
      <c r="F468" s="183"/>
      <c r="G468" s="184"/>
      <c r="H468" s="636"/>
    </row>
    <row r="469" spans="1:8" ht="15" customHeight="1">
      <c r="A469" s="568"/>
      <c r="B469" s="586"/>
      <c r="C469" s="586"/>
      <c r="D469" s="706"/>
      <c r="E469" s="613"/>
      <c r="F469" s="182"/>
      <c r="G469" s="182"/>
      <c r="H469" s="647"/>
    </row>
    <row r="470" spans="1:8" ht="15" customHeight="1">
      <c r="A470" s="574"/>
      <c r="B470" s="673"/>
      <c r="C470" s="673"/>
      <c r="D470" s="707"/>
      <c r="E470" s="614"/>
      <c r="F470" s="603"/>
      <c r="G470" s="603"/>
      <c r="H470" s="651"/>
    </row>
    <row r="471" spans="1:8" ht="15" customHeight="1">
      <c r="A471" s="566"/>
      <c r="B471" s="581"/>
      <c r="C471" s="592"/>
      <c r="D471" s="702"/>
      <c r="E471" s="725"/>
      <c r="F471" s="738"/>
      <c r="G471" s="753"/>
      <c r="H471" s="757"/>
    </row>
    <row r="472" spans="1:8" ht="15" customHeight="1">
      <c r="A472" s="567"/>
      <c r="B472" s="671" t="s">
        <v>966</v>
      </c>
      <c r="C472" s="593"/>
      <c r="D472" s="601"/>
      <c r="E472" s="596"/>
      <c r="F472" s="739"/>
      <c r="G472" s="632"/>
      <c r="H472" s="637"/>
    </row>
    <row r="473" spans="1:8" ht="15" customHeight="1">
      <c r="A473" s="568"/>
      <c r="B473" s="586"/>
      <c r="C473" s="586"/>
      <c r="D473" s="703"/>
      <c r="E473" s="612"/>
      <c r="F473" s="182"/>
      <c r="G473" s="182"/>
      <c r="H473" s="647"/>
    </row>
    <row r="474" spans="1:8" ht="15" customHeight="1">
      <c r="A474" s="569"/>
      <c r="B474" s="584" t="s">
        <v>297</v>
      </c>
      <c r="C474" s="584" t="s">
        <v>109</v>
      </c>
      <c r="D474" s="704">
        <v>29</v>
      </c>
      <c r="E474" s="611" t="s">
        <v>815</v>
      </c>
      <c r="F474" s="184"/>
      <c r="G474" s="184"/>
      <c r="H474" s="637"/>
    </row>
    <row r="475" spans="1:8" ht="15" customHeight="1">
      <c r="A475" s="570"/>
      <c r="B475" s="586"/>
      <c r="C475" s="586"/>
      <c r="D475" s="703"/>
      <c r="E475" s="612"/>
      <c r="F475" s="182"/>
      <c r="G475" s="182"/>
      <c r="H475" s="647"/>
    </row>
    <row r="476" spans="1:8" ht="15" customHeight="1">
      <c r="A476" s="567"/>
      <c r="B476" s="584" t="s">
        <v>269</v>
      </c>
      <c r="C476" s="584" t="s">
        <v>646</v>
      </c>
      <c r="D476" s="704">
        <v>1</v>
      </c>
      <c r="E476" s="611" t="s">
        <v>283</v>
      </c>
      <c r="F476" s="184"/>
      <c r="G476" s="184"/>
      <c r="H476" s="637"/>
    </row>
    <row r="477" spans="1:8" ht="15" customHeight="1">
      <c r="A477" s="568"/>
      <c r="B477" s="586"/>
      <c r="C477" s="586"/>
      <c r="D477" s="703"/>
      <c r="E477" s="612"/>
      <c r="F477" s="182"/>
      <c r="G477" s="182"/>
      <c r="H477" s="647"/>
    </row>
    <row r="478" spans="1:8" ht="15" customHeight="1">
      <c r="A478" s="569"/>
      <c r="B478" s="584" t="s">
        <v>618</v>
      </c>
      <c r="C478" s="584" t="s">
        <v>328</v>
      </c>
      <c r="D478" s="704">
        <v>76</v>
      </c>
      <c r="E478" s="611" t="s">
        <v>815</v>
      </c>
      <c r="F478" s="184"/>
      <c r="G478" s="184"/>
      <c r="H478" s="637"/>
    </row>
    <row r="479" spans="1:8" ht="15" customHeight="1">
      <c r="A479" s="570"/>
      <c r="B479" s="586"/>
      <c r="C479" s="586"/>
      <c r="D479" s="703"/>
      <c r="E479" s="612"/>
      <c r="F479" s="182"/>
      <c r="G479" s="182"/>
      <c r="H479" s="647"/>
    </row>
    <row r="480" spans="1:8" ht="15" customHeight="1">
      <c r="A480" s="567"/>
      <c r="B480" s="584" t="s">
        <v>447</v>
      </c>
      <c r="C480" s="584" t="s">
        <v>1004</v>
      </c>
      <c r="D480" s="704">
        <v>3</v>
      </c>
      <c r="E480" s="611" t="s">
        <v>20</v>
      </c>
      <c r="F480" s="184"/>
      <c r="G480" s="184"/>
      <c r="H480" s="637"/>
    </row>
    <row r="481" spans="1:8" ht="15" customHeight="1">
      <c r="A481" s="568"/>
      <c r="B481" s="586"/>
      <c r="C481" s="586"/>
      <c r="D481" s="703"/>
      <c r="E481" s="612"/>
      <c r="F481" s="182"/>
      <c r="G481" s="182"/>
      <c r="H481" s="647"/>
    </row>
    <row r="482" spans="1:8" ht="15" customHeight="1">
      <c r="A482" s="569"/>
      <c r="B482" s="584" t="s">
        <v>201</v>
      </c>
      <c r="C482" s="584" t="s">
        <v>438</v>
      </c>
      <c r="D482" s="704">
        <v>2</v>
      </c>
      <c r="E482" s="611" t="s">
        <v>20</v>
      </c>
      <c r="F482" s="184"/>
      <c r="G482" s="184"/>
      <c r="H482" s="637"/>
    </row>
    <row r="483" spans="1:8" ht="15" customHeight="1">
      <c r="A483" s="568"/>
      <c r="B483" s="586"/>
      <c r="C483" s="586"/>
      <c r="D483" s="703"/>
      <c r="E483" s="612"/>
      <c r="F483" s="182"/>
      <c r="G483" s="182"/>
      <c r="H483" s="647"/>
    </row>
    <row r="484" spans="1:8" ht="15" customHeight="1">
      <c r="A484" s="569"/>
      <c r="B484" s="584" t="s">
        <v>152</v>
      </c>
      <c r="C484" s="584" t="s">
        <v>626</v>
      </c>
      <c r="D484" s="704">
        <v>4</v>
      </c>
      <c r="E484" s="611" t="s">
        <v>20</v>
      </c>
      <c r="F484" s="184"/>
      <c r="G484" s="184"/>
      <c r="H484" s="637"/>
    </row>
    <row r="485" spans="1:8" ht="15" customHeight="1">
      <c r="A485" s="568"/>
      <c r="B485" s="586"/>
      <c r="C485" s="586"/>
      <c r="D485" s="703"/>
      <c r="E485" s="612"/>
      <c r="F485" s="182"/>
      <c r="G485" s="182"/>
      <c r="H485" s="647"/>
    </row>
    <row r="486" spans="1:8" ht="15" customHeight="1">
      <c r="A486" s="569"/>
      <c r="B486" s="584" t="s">
        <v>152</v>
      </c>
      <c r="C486" s="584" t="s">
        <v>13</v>
      </c>
      <c r="D486" s="704">
        <v>1</v>
      </c>
      <c r="E486" s="611" t="s">
        <v>20</v>
      </c>
      <c r="F486" s="184"/>
      <c r="G486" s="184"/>
      <c r="H486" s="637"/>
    </row>
    <row r="487" spans="1:8" ht="15" customHeight="1">
      <c r="A487" s="568"/>
      <c r="B487" s="586"/>
      <c r="C487" s="586"/>
      <c r="D487" s="703"/>
      <c r="E487" s="612"/>
      <c r="F487" s="182"/>
      <c r="G487" s="182"/>
      <c r="H487" s="647"/>
    </row>
    <row r="488" spans="1:8" ht="15" customHeight="1">
      <c r="A488" s="569"/>
      <c r="B488" s="584" t="s">
        <v>152</v>
      </c>
      <c r="C488" s="584" t="s">
        <v>113</v>
      </c>
      <c r="D488" s="704">
        <v>2</v>
      </c>
      <c r="E488" s="611" t="s">
        <v>20</v>
      </c>
      <c r="F488" s="184"/>
      <c r="G488" s="184"/>
      <c r="H488" s="637"/>
    </row>
    <row r="489" spans="1:8" ht="15" customHeight="1">
      <c r="A489" s="568"/>
      <c r="B489" s="586"/>
      <c r="C489" s="586"/>
      <c r="D489" s="703"/>
      <c r="E489" s="612"/>
      <c r="F489" s="182"/>
      <c r="G489" s="182"/>
      <c r="H489" s="647"/>
    </row>
    <row r="490" spans="1:8" ht="15" customHeight="1">
      <c r="A490" s="569"/>
      <c r="B490" s="584" t="s">
        <v>533</v>
      </c>
      <c r="C490" s="584" t="s">
        <v>93</v>
      </c>
      <c r="D490" s="704">
        <v>54</v>
      </c>
      <c r="E490" s="611" t="s">
        <v>20</v>
      </c>
      <c r="F490" s="184"/>
      <c r="G490" s="184"/>
      <c r="H490" s="637"/>
    </row>
    <row r="491" spans="1:8" ht="15" customHeight="1">
      <c r="A491" s="568"/>
      <c r="B491" s="586"/>
      <c r="C491" s="586"/>
      <c r="D491" s="703"/>
      <c r="E491" s="612"/>
      <c r="F491" s="182"/>
      <c r="G491" s="182"/>
      <c r="H491" s="647"/>
    </row>
    <row r="492" spans="1:8" ht="15" customHeight="1">
      <c r="A492" s="569"/>
      <c r="B492" s="584" t="s">
        <v>597</v>
      </c>
      <c r="C492" s="584" t="s">
        <v>925</v>
      </c>
      <c r="D492" s="704">
        <v>7</v>
      </c>
      <c r="E492" s="611" t="s">
        <v>20</v>
      </c>
      <c r="F492" s="184"/>
      <c r="G492" s="184"/>
      <c r="H492" s="637"/>
    </row>
    <row r="493" spans="1:8" ht="15" customHeight="1">
      <c r="A493" s="571"/>
      <c r="B493" s="586"/>
      <c r="C493" s="586"/>
      <c r="D493" s="703"/>
      <c r="E493" s="612"/>
      <c r="F493" s="182"/>
      <c r="G493" s="182"/>
      <c r="H493" s="647"/>
    </row>
    <row r="494" spans="1:8" ht="15" customHeight="1">
      <c r="A494" s="569"/>
      <c r="B494" s="584" t="s">
        <v>978</v>
      </c>
      <c r="C494" s="584" t="s">
        <v>842</v>
      </c>
      <c r="D494" s="704">
        <v>58</v>
      </c>
      <c r="E494" s="611" t="s">
        <v>20</v>
      </c>
      <c r="F494" s="184"/>
      <c r="G494" s="184"/>
      <c r="H494" s="637"/>
    </row>
    <row r="495" spans="1:8" ht="15" customHeight="1">
      <c r="A495" s="571"/>
      <c r="B495" s="586"/>
      <c r="C495" s="586"/>
      <c r="D495" s="703"/>
      <c r="E495" s="612"/>
      <c r="F495" s="182"/>
      <c r="G495" s="182"/>
      <c r="H495" s="647"/>
    </row>
    <row r="496" spans="1:8" ht="15" customHeight="1">
      <c r="A496" s="569"/>
      <c r="B496" s="584" t="s">
        <v>399</v>
      </c>
      <c r="C496" s="584" t="s">
        <v>742</v>
      </c>
      <c r="D496" s="704">
        <v>2</v>
      </c>
      <c r="E496" s="611" t="s">
        <v>20</v>
      </c>
      <c r="F496" s="184"/>
      <c r="G496" s="184"/>
      <c r="H496" s="637"/>
    </row>
    <row r="497" spans="1:8" ht="15" customHeight="1">
      <c r="A497" s="571"/>
      <c r="B497" s="586"/>
      <c r="C497" s="586"/>
      <c r="D497" s="703"/>
      <c r="E497" s="612"/>
      <c r="F497" s="182"/>
      <c r="G497" s="182"/>
      <c r="H497" s="647"/>
    </row>
    <row r="498" spans="1:8" ht="15" customHeight="1">
      <c r="A498" s="572"/>
      <c r="B498" s="584" t="s">
        <v>976</v>
      </c>
      <c r="C498" s="584"/>
      <c r="D498" s="704">
        <v>3</v>
      </c>
      <c r="E498" s="611" t="s">
        <v>226</v>
      </c>
      <c r="F498" s="184"/>
      <c r="G498" s="184"/>
      <c r="H498" s="637"/>
    </row>
    <row r="499" spans="1:8" ht="15" customHeight="1">
      <c r="A499" s="571"/>
      <c r="B499" s="586"/>
      <c r="C499" s="586"/>
      <c r="D499" s="703"/>
      <c r="E499" s="612"/>
      <c r="F499" s="182"/>
      <c r="G499" s="182"/>
      <c r="H499" s="647"/>
    </row>
    <row r="500" spans="1:8" ht="15" customHeight="1">
      <c r="A500" s="572"/>
      <c r="B500" s="584" t="s">
        <v>176</v>
      </c>
      <c r="C500" s="584" t="s">
        <v>923</v>
      </c>
      <c r="D500" s="704">
        <v>2</v>
      </c>
      <c r="E500" s="611" t="s">
        <v>226</v>
      </c>
      <c r="F500" s="184"/>
      <c r="G500" s="184"/>
      <c r="H500" s="637"/>
    </row>
    <row r="501" spans="1:8" ht="15" customHeight="1">
      <c r="A501" s="573"/>
      <c r="B501" s="586"/>
      <c r="C501" s="586"/>
      <c r="D501" s="703"/>
      <c r="E501" s="612"/>
      <c r="F501" s="182"/>
      <c r="G501" s="182"/>
      <c r="H501" s="647"/>
    </row>
    <row r="502" spans="1:8" ht="15" customHeight="1">
      <c r="A502" s="572"/>
      <c r="B502" s="584" t="s">
        <v>979</v>
      </c>
      <c r="C502" s="584" t="s">
        <v>596</v>
      </c>
      <c r="D502" s="704">
        <v>1</v>
      </c>
      <c r="E502" s="611" t="s">
        <v>226</v>
      </c>
      <c r="F502" s="184"/>
      <c r="G502" s="184"/>
      <c r="H502" s="637"/>
    </row>
    <row r="503" spans="1:8" ht="15" customHeight="1">
      <c r="A503" s="571"/>
      <c r="B503" s="586"/>
      <c r="C503" s="586"/>
      <c r="D503" s="703"/>
      <c r="E503" s="612"/>
      <c r="F503" s="182"/>
      <c r="G503" s="182"/>
      <c r="H503" s="647"/>
    </row>
    <row r="504" spans="1:8" ht="15" customHeight="1">
      <c r="A504" s="573"/>
      <c r="B504" s="584" t="s">
        <v>178</v>
      </c>
      <c r="C504" s="584" t="s">
        <v>362</v>
      </c>
      <c r="D504" s="704">
        <v>3</v>
      </c>
      <c r="E504" s="611" t="s">
        <v>959</v>
      </c>
      <c r="F504" s="184"/>
      <c r="G504" s="184"/>
      <c r="H504" s="637"/>
    </row>
    <row r="505" spans="1:8" ht="15" customHeight="1">
      <c r="A505" s="568"/>
      <c r="B505" s="585"/>
      <c r="C505" s="586"/>
      <c r="D505" s="703"/>
      <c r="E505" s="612"/>
      <c r="F505" s="182"/>
      <c r="G505" s="182"/>
      <c r="H505" s="636"/>
    </row>
    <row r="506" spans="1:8" ht="15" customHeight="1">
      <c r="A506" s="574"/>
      <c r="B506" s="673" t="s">
        <v>152</v>
      </c>
      <c r="C506" s="673" t="s">
        <v>168</v>
      </c>
      <c r="D506" s="707">
        <v>5</v>
      </c>
      <c r="E506" s="614" t="s">
        <v>359</v>
      </c>
      <c r="F506" s="603"/>
      <c r="G506" s="603"/>
      <c r="H506" s="651"/>
    </row>
    <row r="507" spans="1:8" ht="15" customHeight="1">
      <c r="A507" s="566"/>
      <c r="B507" s="674"/>
      <c r="C507" s="674"/>
      <c r="D507" s="708"/>
      <c r="E507" s="615"/>
      <c r="F507" s="183"/>
      <c r="G507" s="753"/>
      <c r="H507" s="757"/>
    </row>
    <row r="508" spans="1:8" ht="15" customHeight="1">
      <c r="A508" s="567"/>
      <c r="B508" s="585" t="s">
        <v>178</v>
      </c>
      <c r="C508" s="585" t="s">
        <v>485</v>
      </c>
      <c r="D508" s="703">
        <v>4</v>
      </c>
      <c r="E508" s="612" t="s">
        <v>359</v>
      </c>
      <c r="F508" s="184"/>
      <c r="G508" s="184"/>
      <c r="H508" s="649"/>
    </row>
    <row r="509" spans="1:8" ht="15" customHeight="1">
      <c r="A509" s="568"/>
      <c r="B509" s="586"/>
      <c r="C509" s="586"/>
      <c r="D509" s="706"/>
      <c r="E509" s="613"/>
      <c r="F509" s="182"/>
      <c r="G509" s="182"/>
      <c r="H509" s="759"/>
    </row>
    <row r="510" spans="1:8" ht="15" customHeight="1">
      <c r="A510" s="569"/>
      <c r="B510" s="584" t="s">
        <v>425</v>
      </c>
      <c r="C510" s="584" t="s">
        <v>308</v>
      </c>
      <c r="D510" s="704">
        <v>4</v>
      </c>
      <c r="E510" s="611" t="s">
        <v>253</v>
      </c>
      <c r="F510" s="184"/>
      <c r="G510" s="184"/>
      <c r="H510" s="758"/>
    </row>
    <row r="511" spans="1:8" ht="15" customHeight="1">
      <c r="A511" s="570"/>
      <c r="B511" s="586"/>
      <c r="C511" s="586"/>
      <c r="D511" s="706"/>
      <c r="E511" s="613"/>
      <c r="F511" s="182"/>
      <c r="G511" s="182"/>
      <c r="H511" s="759"/>
    </row>
    <row r="512" spans="1:8" ht="15" customHeight="1">
      <c r="A512" s="567"/>
      <c r="B512" s="104" t="s">
        <v>139</v>
      </c>
      <c r="C512" s="584" t="s">
        <v>1005</v>
      </c>
      <c r="D512" s="704">
        <v>19</v>
      </c>
      <c r="E512" s="611" t="s">
        <v>20</v>
      </c>
      <c r="F512" s="184"/>
      <c r="G512" s="184"/>
      <c r="H512" s="758"/>
    </row>
    <row r="513" spans="1:8" ht="15" customHeight="1">
      <c r="A513" s="568"/>
      <c r="B513" s="585"/>
      <c r="C513" s="585"/>
      <c r="D513" s="703"/>
      <c r="E513" s="612"/>
      <c r="F513" s="182"/>
      <c r="G513" s="182"/>
      <c r="H513" s="759"/>
    </row>
    <row r="514" spans="1:8" ht="15" customHeight="1">
      <c r="A514" s="569"/>
      <c r="B514" s="584" t="s">
        <v>545</v>
      </c>
      <c r="C514" s="584" t="s">
        <v>156</v>
      </c>
      <c r="D514" s="704">
        <v>1</v>
      </c>
      <c r="E514" s="611" t="s">
        <v>714</v>
      </c>
      <c r="F514" s="184"/>
      <c r="G514" s="184"/>
      <c r="H514" s="758"/>
    </row>
    <row r="515" spans="1:8" ht="15" customHeight="1">
      <c r="A515" s="570"/>
      <c r="B515" s="586"/>
      <c r="C515" s="586"/>
      <c r="D515" s="703"/>
      <c r="E515" s="616"/>
      <c r="F515" s="182"/>
      <c r="G515" s="182"/>
      <c r="H515" s="759"/>
    </row>
    <row r="516" spans="1:8" ht="15" customHeight="1">
      <c r="A516" s="567"/>
      <c r="B516" s="584" t="s">
        <v>835</v>
      </c>
      <c r="C516" s="584" t="s">
        <v>439</v>
      </c>
      <c r="D516" s="704">
        <v>3</v>
      </c>
      <c r="E516" s="611" t="s">
        <v>714</v>
      </c>
      <c r="F516" s="184"/>
      <c r="G516" s="184"/>
      <c r="H516" s="649"/>
    </row>
    <row r="517" spans="1:8" ht="15" customHeight="1">
      <c r="A517" s="568"/>
      <c r="B517" s="586"/>
      <c r="C517" s="586"/>
      <c r="D517" s="703"/>
      <c r="E517" s="616"/>
      <c r="F517" s="182"/>
      <c r="G517" s="182"/>
      <c r="H517" s="759"/>
    </row>
    <row r="518" spans="1:8" ht="15" customHeight="1">
      <c r="A518" s="569"/>
      <c r="B518" s="584" t="s">
        <v>977</v>
      </c>
      <c r="C518" s="584" t="s">
        <v>439</v>
      </c>
      <c r="D518" s="704">
        <v>2</v>
      </c>
      <c r="E518" s="611" t="s">
        <v>714</v>
      </c>
      <c r="F518" s="184"/>
      <c r="G518" s="184"/>
      <c r="H518" s="649"/>
    </row>
    <row r="519" spans="1:8" ht="15" customHeight="1">
      <c r="A519" s="568"/>
      <c r="B519" s="585"/>
      <c r="C519" s="586"/>
      <c r="D519" s="703"/>
      <c r="E519" s="612"/>
      <c r="F519" s="182"/>
      <c r="G519" s="182"/>
      <c r="H519" s="759"/>
    </row>
    <row r="520" spans="1:8" ht="15" customHeight="1">
      <c r="A520" s="569"/>
      <c r="B520" s="584" t="s">
        <v>497</v>
      </c>
      <c r="C520" s="584" t="s">
        <v>251</v>
      </c>
      <c r="D520" s="704">
        <v>1</v>
      </c>
      <c r="E520" s="611" t="s">
        <v>714</v>
      </c>
      <c r="F520" s="184"/>
      <c r="G520" s="184"/>
      <c r="H520" s="758"/>
    </row>
    <row r="521" spans="1:8" ht="15" customHeight="1">
      <c r="A521" s="568"/>
      <c r="B521" s="586"/>
      <c r="C521" s="586"/>
      <c r="D521" s="703"/>
      <c r="E521" s="612"/>
      <c r="F521" s="182"/>
      <c r="G521" s="182"/>
      <c r="H521" s="759"/>
    </row>
    <row r="522" spans="1:8" ht="15" customHeight="1">
      <c r="A522" s="569"/>
      <c r="B522" s="584" t="s">
        <v>783</v>
      </c>
      <c r="C522" s="584"/>
      <c r="D522" s="704">
        <v>1</v>
      </c>
      <c r="E522" s="611" t="s">
        <v>714</v>
      </c>
      <c r="F522" s="184"/>
      <c r="G522" s="184"/>
      <c r="H522" s="758"/>
    </row>
    <row r="523" spans="1:8" ht="15" customHeight="1">
      <c r="A523" s="568"/>
      <c r="B523" s="586"/>
      <c r="C523" s="586"/>
      <c r="D523" s="703"/>
      <c r="E523" s="612"/>
      <c r="F523" s="182"/>
      <c r="G523" s="182"/>
      <c r="H523" s="759"/>
    </row>
    <row r="524" spans="1:8" ht="15" customHeight="1">
      <c r="A524" s="569"/>
      <c r="B524" s="584" t="s">
        <v>660</v>
      </c>
      <c r="C524" s="584"/>
      <c r="D524" s="704"/>
      <c r="E524" s="611"/>
      <c r="F524" s="184"/>
      <c r="G524" s="184"/>
      <c r="H524" s="758"/>
    </row>
    <row r="525" spans="1:8" ht="15" customHeight="1">
      <c r="A525" s="568"/>
      <c r="B525" s="586"/>
      <c r="C525" s="586"/>
      <c r="D525" s="703"/>
      <c r="E525" s="612"/>
      <c r="F525" s="182"/>
      <c r="G525" s="182"/>
      <c r="H525" s="759"/>
    </row>
    <row r="526" spans="1:8" ht="15" customHeight="1">
      <c r="A526" s="569"/>
      <c r="B526" s="584"/>
      <c r="C526" s="584"/>
      <c r="D526" s="704"/>
      <c r="E526" s="611"/>
      <c r="F526" s="184"/>
      <c r="G526" s="184"/>
      <c r="H526" s="758"/>
    </row>
    <row r="527" spans="1:8" ht="15" customHeight="1">
      <c r="A527" s="568"/>
      <c r="B527" s="586"/>
      <c r="C527" s="586"/>
      <c r="D527" s="703"/>
      <c r="E527" s="612"/>
      <c r="F527" s="182"/>
      <c r="G527" s="182"/>
      <c r="H527" s="759"/>
    </row>
    <row r="528" spans="1:8" ht="15" customHeight="1">
      <c r="A528" s="569"/>
      <c r="B528" s="584"/>
      <c r="C528" s="584"/>
      <c r="D528" s="704"/>
      <c r="E528" s="611"/>
      <c r="F528" s="184"/>
      <c r="G528" s="184"/>
      <c r="H528" s="637"/>
    </row>
    <row r="529" spans="1:8" ht="15" customHeight="1">
      <c r="A529" s="571"/>
      <c r="B529" s="586"/>
      <c r="C529" s="586"/>
      <c r="D529" s="703"/>
      <c r="E529" s="612"/>
      <c r="F529" s="182"/>
      <c r="G529" s="182"/>
      <c r="H529" s="647"/>
    </row>
    <row r="530" spans="1:8" ht="15" customHeight="1">
      <c r="A530" s="569"/>
      <c r="B530" s="584"/>
      <c r="C530" s="584"/>
      <c r="D530" s="704"/>
      <c r="E530" s="611"/>
      <c r="F530" s="184"/>
      <c r="G530" s="184"/>
      <c r="H530" s="637"/>
    </row>
    <row r="531" spans="1:8" ht="15" customHeight="1">
      <c r="A531" s="571"/>
      <c r="B531" s="586"/>
      <c r="C531" s="586"/>
      <c r="D531" s="703"/>
      <c r="E531" s="612"/>
      <c r="F531" s="182"/>
      <c r="G531" s="182"/>
      <c r="H531" s="647"/>
    </row>
    <row r="532" spans="1:8" ht="15" customHeight="1">
      <c r="A532" s="569"/>
      <c r="B532" s="584"/>
      <c r="C532" s="584"/>
      <c r="D532" s="704"/>
      <c r="E532" s="611"/>
      <c r="F532" s="184"/>
      <c r="G532" s="184"/>
      <c r="H532" s="637"/>
    </row>
    <row r="533" spans="1:8" ht="15" customHeight="1">
      <c r="A533" s="571"/>
      <c r="B533" s="672"/>
      <c r="C533" s="586"/>
      <c r="D533" s="703"/>
      <c r="E533" s="612"/>
      <c r="F533" s="183"/>
      <c r="G533" s="182"/>
      <c r="H533" s="636"/>
    </row>
    <row r="534" spans="1:8" ht="15" customHeight="1">
      <c r="A534" s="572"/>
      <c r="B534" s="584"/>
      <c r="C534" s="584"/>
      <c r="D534" s="704"/>
      <c r="E534" s="611"/>
      <c r="F534" s="184"/>
      <c r="G534" s="184"/>
      <c r="H534" s="637"/>
    </row>
    <row r="535" spans="1:8" ht="15" customHeight="1">
      <c r="A535" s="571"/>
      <c r="B535" s="586"/>
      <c r="C535" s="586"/>
      <c r="D535" s="706"/>
      <c r="E535" s="616"/>
      <c r="F535" s="182"/>
      <c r="G535" s="182"/>
      <c r="H535" s="647"/>
    </row>
    <row r="536" spans="1:8" ht="15" customHeight="1">
      <c r="A536" s="572"/>
      <c r="B536" s="584"/>
      <c r="C536" s="584"/>
      <c r="D536" s="704"/>
      <c r="E536" s="611"/>
      <c r="F536" s="184"/>
      <c r="G536" s="184"/>
      <c r="H536" s="637"/>
    </row>
    <row r="537" spans="1:8" ht="15" customHeight="1">
      <c r="A537" s="573"/>
      <c r="B537" s="585"/>
      <c r="C537" s="586"/>
      <c r="D537" s="703"/>
      <c r="E537" s="612"/>
      <c r="F537" s="183"/>
      <c r="G537" s="182"/>
      <c r="H537" s="636"/>
    </row>
    <row r="538" spans="1:8" ht="15" customHeight="1">
      <c r="A538" s="572"/>
      <c r="B538" s="584"/>
      <c r="C538" s="584"/>
      <c r="D538" s="704"/>
      <c r="E538" s="611"/>
      <c r="F538" s="184"/>
      <c r="G538" s="184"/>
      <c r="H538" s="637"/>
    </row>
    <row r="539" spans="1:8" ht="15" customHeight="1">
      <c r="A539" s="571"/>
      <c r="B539" s="586"/>
      <c r="C539" s="586"/>
      <c r="D539" s="613"/>
      <c r="E539" s="612"/>
      <c r="F539" s="613"/>
      <c r="G539" s="182"/>
      <c r="H539" s="647"/>
    </row>
    <row r="540" spans="1:8" ht="15" customHeight="1">
      <c r="A540" s="573"/>
      <c r="B540" s="585"/>
      <c r="C540" s="584"/>
      <c r="D540" s="703"/>
      <c r="E540" s="611"/>
      <c r="F540" s="183"/>
      <c r="G540" s="184"/>
      <c r="H540" s="636"/>
    </row>
    <row r="541" spans="1:8" ht="15" customHeight="1">
      <c r="A541" s="568"/>
      <c r="B541" s="586"/>
      <c r="C541" s="586"/>
      <c r="D541" s="706"/>
      <c r="E541" s="613"/>
      <c r="F541" s="182"/>
      <c r="G541" s="182"/>
      <c r="H541" s="647"/>
    </row>
    <row r="542" spans="1:8" ht="15" customHeight="1">
      <c r="A542" s="574"/>
      <c r="B542" s="673"/>
      <c r="C542" s="673"/>
      <c r="D542" s="707"/>
      <c r="E542" s="614"/>
      <c r="F542" s="603"/>
      <c r="G542" s="603"/>
      <c r="H542" s="651"/>
    </row>
    <row r="543" spans="1:8" ht="15" customHeight="1">
      <c r="A543" s="566"/>
      <c r="B543" s="687"/>
      <c r="C543" s="700"/>
      <c r="D543" s="720"/>
      <c r="E543" s="734"/>
      <c r="F543" s="750"/>
      <c r="G543" s="753"/>
      <c r="H543" s="778"/>
    </row>
    <row r="544" spans="1:8" ht="15" customHeight="1">
      <c r="A544" s="567"/>
      <c r="B544" s="688" t="s">
        <v>303</v>
      </c>
      <c r="C544" s="701"/>
      <c r="D544" s="721"/>
      <c r="E544" s="735"/>
      <c r="F544" s="747"/>
      <c r="G544" s="632"/>
      <c r="H544" s="769"/>
    </row>
    <row r="545" spans="1:8" ht="15" customHeight="1">
      <c r="A545" s="568"/>
      <c r="B545" s="586"/>
      <c r="C545" s="586"/>
      <c r="D545" s="703"/>
      <c r="E545" s="612"/>
      <c r="F545" s="182"/>
      <c r="G545" s="182"/>
      <c r="H545" s="540"/>
    </row>
    <row r="546" spans="1:8" ht="15" customHeight="1">
      <c r="A546" s="569"/>
      <c r="B546" s="584" t="s">
        <v>618</v>
      </c>
      <c r="C546" s="584" t="s">
        <v>328</v>
      </c>
      <c r="D546" s="704">
        <v>115</v>
      </c>
      <c r="E546" s="611" t="s">
        <v>815</v>
      </c>
      <c r="F546" s="184"/>
      <c r="G546" s="184"/>
      <c r="H546" s="639"/>
    </row>
    <row r="547" spans="1:8" ht="15" customHeight="1">
      <c r="A547" s="570"/>
      <c r="B547" s="586"/>
      <c r="C547" s="586"/>
      <c r="D547" s="703"/>
      <c r="E547" s="612"/>
      <c r="F547" s="182"/>
      <c r="G547" s="182"/>
      <c r="H547" s="540"/>
    </row>
    <row r="548" spans="1:8" ht="15" customHeight="1">
      <c r="A548" s="567"/>
      <c r="B548" s="584" t="s">
        <v>533</v>
      </c>
      <c r="C548" s="584" t="s">
        <v>1006</v>
      </c>
      <c r="D548" s="704">
        <v>143</v>
      </c>
      <c r="E548" s="611" t="s">
        <v>20</v>
      </c>
      <c r="F548" s="184"/>
      <c r="G548" s="184"/>
      <c r="H548" s="639"/>
    </row>
    <row r="549" spans="1:8" ht="15" customHeight="1">
      <c r="A549" s="568"/>
      <c r="B549" s="586"/>
      <c r="C549" s="586"/>
      <c r="D549" s="703"/>
      <c r="E549" s="612"/>
      <c r="F549" s="182"/>
      <c r="G549" s="182"/>
      <c r="H549" s="540"/>
    </row>
    <row r="550" spans="1:8" ht="15" customHeight="1">
      <c r="A550" s="569"/>
      <c r="B550" s="104" t="s">
        <v>978</v>
      </c>
      <c r="C550" s="584" t="s">
        <v>1007</v>
      </c>
      <c r="D550" s="704">
        <v>60</v>
      </c>
      <c r="E550" s="611" t="s">
        <v>20</v>
      </c>
      <c r="F550" s="184"/>
      <c r="G550" s="184"/>
      <c r="H550" s="639"/>
    </row>
    <row r="551" spans="1:8" ht="15" customHeight="1">
      <c r="A551" s="570"/>
      <c r="B551" s="586"/>
      <c r="C551" s="586"/>
      <c r="D551" s="706"/>
      <c r="E551" s="612"/>
      <c r="F551" s="182"/>
      <c r="G551" s="182"/>
      <c r="H551" s="540"/>
    </row>
    <row r="552" spans="1:8" ht="15" customHeight="1">
      <c r="A552" s="567"/>
      <c r="B552" s="585" t="s">
        <v>474</v>
      </c>
      <c r="C552" s="585" t="s">
        <v>194</v>
      </c>
      <c r="D552" s="703">
        <v>4</v>
      </c>
      <c r="E552" s="611" t="s">
        <v>226</v>
      </c>
      <c r="F552" s="184"/>
      <c r="G552" s="184"/>
      <c r="H552" s="639"/>
    </row>
    <row r="553" spans="1:8" ht="15" customHeight="1">
      <c r="A553" s="568"/>
      <c r="B553" s="586"/>
      <c r="C553" s="586"/>
      <c r="D553" s="706"/>
      <c r="E553" s="612"/>
      <c r="F553" s="182"/>
      <c r="G553" s="182"/>
      <c r="H553" s="540"/>
    </row>
    <row r="554" spans="1:8" ht="15" customHeight="1">
      <c r="A554" s="569"/>
      <c r="B554" s="584" t="s">
        <v>835</v>
      </c>
      <c r="C554" s="584" t="s">
        <v>439</v>
      </c>
      <c r="D554" s="704">
        <v>41</v>
      </c>
      <c r="E554" s="611" t="s">
        <v>714</v>
      </c>
      <c r="F554" s="184"/>
      <c r="G554" s="184"/>
      <c r="H554" s="639"/>
    </row>
    <row r="555" spans="1:8" ht="15" customHeight="1">
      <c r="A555" s="568"/>
      <c r="B555" s="586"/>
      <c r="C555" s="586"/>
      <c r="D555" s="703"/>
      <c r="E555" s="612"/>
      <c r="F555" s="182"/>
      <c r="G555" s="182"/>
      <c r="H555" s="540"/>
    </row>
    <row r="556" spans="1:8" ht="15" customHeight="1">
      <c r="A556" s="569"/>
      <c r="B556" s="584" t="s">
        <v>977</v>
      </c>
      <c r="C556" s="584" t="s">
        <v>439</v>
      </c>
      <c r="D556" s="704">
        <v>41</v>
      </c>
      <c r="E556" s="611" t="s">
        <v>714</v>
      </c>
      <c r="F556" s="184"/>
      <c r="G556" s="184"/>
      <c r="H556" s="639"/>
    </row>
    <row r="557" spans="1:8" ht="15" customHeight="1">
      <c r="A557" s="568"/>
      <c r="B557" s="586"/>
      <c r="C557" s="586"/>
      <c r="D557" s="139"/>
      <c r="E557" s="612"/>
      <c r="F557" s="182"/>
      <c r="G557" s="182"/>
      <c r="H557" s="540"/>
    </row>
    <row r="558" spans="1:8" ht="15" customHeight="1">
      <c r="A558" s="569"/>
      <c r="B558" s="584" t="s">
        <v>106</v>
      </c>
      <c r="C558" s="584" t="s">
        <v>211</v>
      </c>
      <c r="D558" s="722">
        <v>0.2</v>
      </c>
      <c r="E558" s="611" t="s">
        <v>714</v>
      </c>
      <c r="F558" s="184"/>
      <c r="G558" s="184"/>
      <c r="H558" s="639"/>
    </row>
    <row r="559" spans="1:8" ht="15" customHeight="1">
      <c r="A559" s="568"/>
      <c r="B559" s="586"/>
      <c r="C559" s="586"/>
      <c r="D559" s="139"/>
      <c r="E559" s="612"/>
      <c r="F559" s="182"/>
      <c r="G559" s="182"/>
      <c r="H559" s="540"/>
    </row>
    <row r="560" spans="1:8" ht="15" customHeight="1">
      <c r="A560" s="569"/>
      <c r="B560" s="584" t="s">
        <v>324</v>
      </c>
      <c r="C560" s="584" t="s">
        <v>211</v>
      </c>
      <c r="D560" s="722">
        <v>0.2</v>
      </c>
      <c r="E560" s="611" t="s">
        <v>714</v>
      </c>
      <c r="F560" s="184"/>
      <c r="G560" s="184"/>
      <c r="H560" s="639"/>
    </row>
    <row r="561" spans="1:8" ht="15" customHeight="1">
      <c r="A561" s="568"/>
      <c r="B561" s="586"/>
      <c r="C561" s="586"/>
      <c r="D561" s="139"/>
      <c r="E561" s="612"/>
      <c r="F561" s="182"/>
      <c r="G561" s="182"/>
      <c r="H561" s="540"/>
    </row>
    <row r="562" spans="1:8" ht="15" customHeight="1">
      <c r="A562" s="569"/>
      <c r="B562" s="584" t="s">
        <v>288</v>
      </c>
      <c r="C562" s="584" t="s">
        <v>211</v>
      </c>
      <c r="D562" s="722">
        <v>0.2</v>
      </c>
      <c r="E562" s="611" t="s">
        <v>851</v>
      </c>
      <c r="F562" s="184"/>
      <c r="G562" s="184"/>
      <c r="H562" s="639"/>
    </row>
    <row r="563" spans="1:8" ht="15" customHeight="1">
      <c r="A563" s="568"/>
      <c r="B563" s="586"/>
      <c r="C563" s="586"/>
      <c r="D563" s="703"/>
      <c r="E563" s="612"/>
      <c r="F563" s="182"/>
      <c r="G563" s="182"/>
      <c r="H563" s="540"/>
    </row>
    <row r="564" spans="1:8" ht="15" customHeight="1">
      <c r="A564" s="569"/>
      <c r="B564" s="584" t="s">
        <v>660</v>
      </c>
      <c r="C564" s="584"/>
      <c r="D564" s="704"/>
      <c r="E564" s="611"/>
      <c r="F564" s="184"/>
      <c r="G564" s="184"/>
      <c r="H564" s="639"/>
    </row>
    <row r="565" spans="1:8" ht="15" customHeight="1">
      <c r="A565" s="571"/>
      <c r="B565" s="586"/>
      <c r="C565" s="586"/>
      <c r="D565" s="703"/>
      <c r="E565" s="612"/>
      <c r="F565" s="182"/>
      <c r="G565" s="182"/>
      <c r="H565" s="647"/>
    </row>
    <row r="566" spans="1:8" ht="15" customHeight="1">
      <c r="A566" s="569"/>
      <c r="B566" s="584"/>
      <c r="C566" s="584"/>
      <c r="D566" s="704"/>
      <c r="E566" s="611"/>
      <c r="F566" s="184"/>
      <c r="G566" s="184"/>
      <c r="H566" s="637"/>
    </row>
    <row r="567" spans="1:8" ht="15" customHeight="1">
      <c r="A567" s="571"/>
      <c r="B567" s="586"/>
      <c r="C567" s="586"/>
      <c r="D567" s="703"/>
      <c r="E567" s="612"/>
      <c r="F567" s="182"/>
      <c r="G567" s="182"/>
      <c r="H567" s="648"/>
    </row>
    <row r="568" spans="1:8" ht="15" customHeight="1">
      <c r="A568" s="569"/>
      <c r="B568" s="584"/>
      <c r="C568" s="584"/>
      <c r="D568" s="704"/>
      <c r="E568" s="611"/>
      <c r="F568" s="184"/>
      <c r="G568" s="184"/>
      <c r="H568" s="642"/>
    </row>
    <row r="569" spans="1:8" ht="15" customHeight="1">
      <c r="A569" s="571"/>
      <c r="B569" s="672"/>
      <c r="C569" s="586"/>
      <c r="D569" s="703"/>
      <c r="E569" s="612"/>
      <c r="F569" s="183"/>
      <c r="G569" s="182"/>
      <c r="H569" s="636"/>
    </row>
    <row r="570" spans="1:8" ht="15" customHeight="1">
      <c r="A570" s="572"/>
      <c r="B570" s="584"/>
      <c r="C570" s="584"/>
      <c r="D570" s="704"/>
      <c r="E570" s="611"/>
      <c r="F570" s="184"/>
      <c r="G570" s="184"/>
      <c r="H570" s="637"/>
    </row>
    <row r="571" spans="1:8" ht="15" customHeight="1">
      <c r="A571" s="571"/>
      <c r="B571" s="586"/>
      <c r="C571" s="586"/>
      <c r="D571" s="706"/>
      <c r="E571" s="616"/>
      <c r="F571" s="182"/>
      <c r="G571" s="182"/>
      <c r="H571" s="647"/>
    </row>
    <row r="572" spans="1:8" ht="15" customHeight="1">
      <c r="A572" s="572"/>
      <c r="B572" s="584"/>
      <c r="C572" s="584"/>
      <c r="D572" s="704"/>
      <c r="E572" s="611"/>
      <c r="F572" s="184"/>
      <c r="G572" s="184"/>
      <c r="H572" s="637"/>
    </row>
    <row r="573" spans="1:8" ht="15" customHeight="1">
      <c r="A573" s="573"/>
      <c r="B573" s="585"/>
      <c r="C573" s="586"/>
      <c r="D573" s="703"/>
      <c r="E573" s="612"/>
      <c r="F573" s="183"/>
      <c r="G573" s="182"/>
      <c r="H573" s="636"/>
    </row>
    <row r="574" spans="1:8" ht="15" customHeight="1">
      <c r="A574" s="572"/>
      <c r="B574" s="584"/>
      <c r="C574" s="584"/>
      <c r="D574" s="704"/>
      <c r="E574" s="611"/>
      <c r="F574" s="184"/>
      <c r="G574" s="184"/>
      <c r="H574" s="637"/>
    </row>
    <row r="575" spans="1:8" ht="15" customHeight="1">
      <c r="A575" s="571"/>
      <c r="B575" s="586"/>
      <c r="C575" s="586"/>
      <c r="D575" s="613"/>
      <c r="E575" s="612"/>
      <c r="F575" s="613"/>
      <c r="G575" s="182"/>
      <c r="H575" s="647"/>
    </row>
    <row r="576" spans="1:8" ht="15" customHeight="1">
      <c r="A576" s="573"/>
      <c r="B576" s="585"/>
      <c r="C576" s="584"/>
      <c r="D576" s="703"/>
      <c r="E576" s="611"/>
      <c r="F576" s="183"/>
      <c r="G576" s="184"/>
      <c r="H576" s="636"/>
    </row>
    <row r="577" spans="1:8" ht="15" customHeight="1">
      <c r="A577" s="568"/>
      <c r="B577" s="586"/>
      <c r="C577" s="586"/>
      <c r="D577" s="706"/>
      <c r="E577" s="613"/>
      <c r="F577" s="182"/>
      <c r="G577" s="182"/>
      <c r="H577" s="647"/>
    </row>
    <row r="578" spans="1:8" ht="15" customHeight="1">
      <c r="A578" s="574"/>
      <c r="B578" s="673" t="s">
        <v>21</v>
      </c>
      <c r="C578" s="673"/>
      <c r="D578" s="707"/>
      <c r="E578" s="614"/>
      <c r="F578" s="603"/>
      <c r="G578" s="603"/>
      <c r="H578" s="651"/>
    </row>
    <row r="579" spans="1:8" ht="15" customHeight="1">
      <c r="A579" s="566"/>
      <c r="B579" s="581"/>
      <c r="C579" s="592"/>
      <c r="D579" s="702"/>
      <c r="E579" s="725"/>
      <c r="F579" s="738"/>
      <c r="G579" s="753"/>
      <c r="H579" s="757"/>
    </row>
    <row r="580" spans="1:8" ht="15" customHeight="1">
      <c r="A580" s="567"/>
      <c r="B580" s="590" t="s">
        <v>17</v>
      </c>
      <c r="C580" s="593"/>
      <c r="D580" s="601"/>
      <c r="E580" s="596"/>
      <c r="F580" s="739"/>
      <c r="G580" s="632"/>
      <c r="H580" s="637"/>
    </row>
    <row r="581" spans="1:8" ht="15" customHeight="1">
      <c r="A581" s="568"/>
      <c r="B581" s="587"/>
      <c r="C581" s="587"/>
      <c r="D581" s="600"/>
      <c r="E581" s="609"/>
      <c r="F581" s="740"/>
      <c r="G581" s="754"/>
      <c r="H581" s="647"/>
    </row>
    <row r="582" spans="1:8" ht="15" customHeight="1">
      <c r="A582" s="569"/>
      <c r="B582" s="588" t="s">
        <v>99</v>
      </c>
      <c r="C582" s="593"/>
      <c r="D582" s="626"/>
      <c r="E582" s="596"/>
      <c r="F582" s="739"/>
      <c r="G582" s="632"/>
      <c r="H582" s="637"/>
    </row>
    <row r="583" spans="1:8" ht="15" customHeight="1">
      <c r="A583" s="570"/>
      <c r="B583" s="586"/>
      <c r="C583" s="586"/>
      <c r="D583" s="703"/>
      <c r="E583" s="612"/>
      <c r="F583" s="182"/>
      <c r="G583" s="182"/>
      <c r="H583" s="647"/>
    </row>
    <row r="584" spans="1:8" ht="15" customHeight="1">
      <c r="A584" s="567"/>
      <c r="B584" s="584" t="s">
        <v>533</v>
      </c>
      <c r="C584" s="584" t="s">
        <v>812</v>
      </c>
      <c r="D584" s="704">
        <v>5</v>
      </c>
      <c r="E584" s="611" t="s">
        <v>20</v>
      </c>
      <c r="F584" s="184"/>
      <c r="G584" s="184"/>
      <c r="H584" s="637"/>
    </row>
    <row r="585" spans="1:8" ht="15" customHeight="1">
      <c r="A585" s="568"/>
      <c r="B585" s="586"/>
      <c r="C585" s="586"/>
      <c r="D585" s="703"/>
      <c r="E585" s="612"/>
      <c r="F585" s="182"/>
      <c r="G585" s="182"/>
      <c r="H585" s="647"/>
    </row>
    <row r="586" spans="1:8" ht="15" customHeight="1">
      <c r="A586" s="569"/>
      <c r="B586" s="104" t="s">
        <v>978</v>
      </c>
      <c r="C586" s="584" t="s">
        <v>842</v>
      </c>
      <c r="D586" s="704">
        <v>169</v>
      </c>
      <c r="E586" s="611" t="s">
        <v>20</v>
      </c>
      <c r="F586" s="184"/>
      <c r="G586" s="184"/>
      <c r="H586" s="637"/>
    </row>
    <row r="587" spans="1:8" ht="15" customHeight="1">
      <c r="A587" s="570"/>
      <c r="B587" s="586"/>
      <c r="C587" s="586"/>
      <c r="D587" s="703"/>
      <c r="E587" s="612"/>
      <c r="F587" s="182"/>
      <c r="G587" s="182"/>
      <c r="H587" s="647"/>
    </row>
    <row r="588" spans="1:8" ht="15" customHeight="1">
      <c r="A588" s="567"/>
      <c r="B588" s="584" t="s">
        <v>980</v>
      </c>
      <c r="C588" s="584" t="s">
        <v>924</v>
      </c>
      <c r="D588" s="704">
        <v>5</v>
      </c>
      <c r="E588" s="611" t="s">
        <v>20</v>
      </c>
      <c r="F588" s="184"/>
      <c r="G588" s="184"/>
      <c r="H588" s="637"/>
    </row>
    <row r="589" spans="1:8" ht="15" customHeight="1">
      <c r="A589" s="568"/>
      <c r="B589" s="586"/>
      <c r="C589" s="586"/>
      <c r="D589" s="703"/>
      <c r="E589" s="612"/>
      <c r="F589" s="182"/>
      <c r="G589" s="182"/>
      <c r="H589" s="647"/>
    </row>
    <row r="590" spans="1:8" ht="15" customHeight="1">
      <c r="A590" s="569"/>
      <c r="B590" s="584" t="s">
        <v>981</v>
      </c>
      <c r="C590" s="584" t="s">
        <v>524</v>
      </c>
      <c r="D590" s="704">
        <v>5</v>
      </c>
      <c r="E590" s="611" t="s">
        <v>226</v>
      </c>
      <c r="F590" s="184"/>
      <c r="G590" s="184"/>
      <c r="H590" s="637"/>
    </row>
    <row r="591" spans="1:8" ht="15" customHeight="1">
      <c r="A591" s="568"/>
      <c r="B591" s="586"/>
      <c r="C591" s="586"/>
      <c r="D591" s="703"/>
      <c r="E591" s="612"/>
      <c r="F591" s="182"/>
      <c r="G591" s="182"/>
      <c r="H591" s="647"/>
    </row>
    <row r="592" spans="1:8" ht="15" customHeight="1">
      <c r="A592" s="569"/>
      <c r="B592" s="584" t="s">
        <v>511</v>
      </c>
      <c r="C592" s="584" t="s">
        <v>118</v>
      </c>
      <c r="D592" s="704">
        <v>34</v>
      </c>
      <c r="E592" s="611" t="s">
        <v>20</v>
      </c>
      <c r="F592" s="184"/>
      <c r="G592" s="184"/>
      <c r="H592" s="637"/>
    </row>
    <row r="593" spans="1:8" ht="15" customHeight="1">
      <c r="A593" s="568"/>
      <c r="B593" s="586"/>
      <c r="C593" s="586"/>
      <c r="D593" s="703"/>
      <c r="E593" s="612"/>
      <c r="F593" s="182"/>
      <c r="G593" s="182"/>
      <c r="H593" s="647"/>
    </row>
    <row r="594" spans="1:8" ht="15" customHeight="1">
      <c r="A594" s="569"/>
      <c r="B594" s="584" t="s">
        <v>413</v>
      </c>
      <c r="C594" s="584" t="s">
        <v>1008</v>
      </c>
      <c r="D594" s="704">
        <v>10</v>
      </c>
      <c r="E594" s="611" t="s">
        <v>226</v>
      </c>
      <c r="F594" s="184"/>
      <c r="G594" s="184"/>
      <c r="H594" s="637"/>
    </row>
    <row r="595" spans="1:8" ht="15" customHeight="1">
      <c r="A595" s="568"/>
      <c r="B595" s="586"/>
      <c r="C595" s="586"/>
      <c r="D595" s="703"/>
      <c r="E595" s="612"/>
      <c r="F595" s="182"/>
      <c r="G595" s="182"/>
      <c r="H595" s="647"/>
    </row>
    <row r="596" spans="1:8" ht="15" customHeight="1">
      <c r="A596" s="569"/>
      <c r="B596" s="584" t="s">
        <v>413</v>
      </c>
      <c r="C596" s="584" t="s">
        <v>700</v>
      </c>
      <c r="D596" s="704">
        <v>4</v>
      </c>
      <c r="E596" s="611" t="s">
        <v>226</v>
      </c>
      <c r="F596" s="184"/>
      <c r="G596" s="184"/>
      <c r="H596" s="637"/>
    </row>
    <row r="597" spans="1:8" ht="15" customHeight="1">
      <c r="A597" s="568"/>
      <c r="B597" s="586"/>
      <c r="C597" s="586"/>
      <c r="D597" s="703"/>
      <c r="E597" s="612"/>
      <c r="F597" s="182"/>
      <c r="G597" s="182"/>
      <c r="H597" s="647"/>
    </row>
    <row r="598" spans="1:8" ht="15" customHeight="1">
      <c r="A598" s="569"/>
      <c r="B598" s="584" t="s">
        <v>413</v>
      </c>
      <c r="C598" s="584" t="s">
        <v>1009</v>
      </c>
      <c r="D598" s="704">
        <v>14</v>
      </c>
      <c r="E598" s="611" t="s">
        <v>226</v>
      </c>
      <c r="F598" s="184"/>
      <c r="G598" s="184"/>
      <c r="H598" s="637"/>
    </row>
    <row r="599" spans="1:8" ht="15" customHeight="1">
      <c r="A599" s="568"/>
      <c r="B599" s="586"/>
      <c r="C599" s="586"/>
      <c r="D599" s="703"/>
      <c r="E599" s="612"/>
      <c r="F599" s="182"/>
      <c r="G599" s="182"/>
      <c r="H599" s="647"/>
    </row>
    <row r="600" spans="1:8" ht="15" customHeight="1">
      <c r="A600" s="569"/>
      <c r="B600" s="584" t="s">
        <v>982</v>
      </c>
      <c r="C600" s="584" t="s">
        <v>231</v>
      </c>
      <c r="D600" s="704">
        <v>1</v>
      </c>
      <c r="E600" s="611" t="s">
        <v>1013</v>
      </c>
      <c r="F600" s="184"/>
      <c r="G600" s="184"/>
      <c r="H600" s="637"/>
    </row>
    <row r="601" spans="1:8" ht="15" customHeight="1">
      <c r="A601" s="571"/>
      <c r="B601" s="586"/>
      <c r="C601" s="586"/>
      <c r="D601" s="703"/>
      <c r="E601" s="612"/>
      <c r="F601" s="182"/>
      <c r="G601" s="182"/>
      <c r="H601" s="647"/>
    </row>
    <row r="602" spans="1:8" ht="15" customHeight="1">
      <c r="A602" s="569"/>
      <c r="B602" s="584" t="s">
        <v>136</v>
      </c>
      <c r="C602" s="584" t="s">
        <v>829</v>
      </c>
      <c r="D602" s="704">
        <v>1</v>
      </c>
      <c r="E602" s="611" t="s">
        <v>1013</v>
      </c>
      <c r="F602" s="184"/>
      <c r="G602" s="184"/>
      <c r="H602" s="637"/>
    </row>
    <row r="603" spans="1:8" ht="15" customHeight="1">
      <c r="A603" s="571"/>
      <c r="B603" s="586"/>
      <c r="C603" s="586"/>
      <c r="D603" s="703"/>
      <c r="E603" s="612"/>
      <c r="F603" s="182"/>
      <c r="G603" s="182"/>
      <c r="H603" s="647"/>
    </row>
    <row r="604" spans="1:8" ht="15" customHeight="1">
      <c r="A604" s="569"/>
      <c r="B604" s="584" t="s">
        <v>204</v>
      </c>
      <c r="C604" s="584"/>
      <c r="D604" s="704">
        <v>1</v>
      </c>
      <c r="E604" s="611" t="s">
        <v>253</v>
      </c>
      <c r="F604" s="184"/>
      <c r="G604" s="184"/>
      <c r="H604" s="637"/>
    </row>
    <row r="605" spans="1:8" ht="15" customHeight="1">
      <c r="A605" s="571"/>
      <c r="B605" s="586"/>
      <c r="C605" s="586"/>
      <c r="D605" s="703"/>
      <c r="E605" s="612"/>
      <c r="F605" s="182"/>
      <c r="G605" s="182"/>
      <c r="H605" s="647"/>
    </row>
    <row r="606" spans="1:8" ht="15" customHeight="1">
      <c r="A606" s="572"/>
      <c r="B606" s="584" t="s">
        <v>375</v>
      </c>
      <c r="C606" s="584" t="s">
        <v>1010</v>
      </c>
      <c r="D606" s="704">
        <v>13</v>
      </c>
      <c r="E606" s="611" t="s">
        <v>226</v>
      </c>
      <c r="F606" s="184"/>
      <c r="G606" s="184"/>
      <c r="H606" s="637"/>
    </row>
    <row r="607" spans="1:8" ht="15" customHeight="1">
      <c r="A607" s="571"/>
      <c r="B607" s="586"/>
      <c r="C607" s="586"/>
      <c r="D607" s="703"/>
      <c r="E607" s="612"/>
      <c r="F607" s="182"/>
      <c r="G607" s="182"/>
      <c r="H607" s="647"/>
    </row>
    <row r="608" spans="1:8" ht="15" customHeight="1">
      <c r="A608" s="572"/>
      <c r="B608" s="584" t="s">
        <v>413</v>
      </c>
      <c r="C608" s="584" t="s">
        <v>52</v>
      </c>
      <c r="D608" s="704">
        <v>1</v>
      </c>
      <c r="E608" s="611" t="s">
        <v>226</v>
      </c>
      <c r="F608" s="184"/>
      <c r="G608" s="184"/>
      <c r="H608" s="637"/>
    </row>
    <row r="609" spans="1:8" ht="15" customHeight="1">
      <c r="A609" s="573"/>
      <c r="B609" s="586"/>
      <c r="C609" s="586"/>
      <c r="D609" s="703"/>
      <c r="E609" s="612"/>
      <c r="F609" s="182"/>
      <c r="G609" s="182"/>
      <c r="H609" s="540"/>
    </row>
    <row r="610" spans="1:8" ht="15" customHeight="1">
      <c r="A610" s="572"/>
      <c r="B610" s="584" t="s">
        <v>660</v>
      </c>
      <c r="C610" s="584"/>
      <c r="D610" s="704"/>
      <c r="E610" s="611"/>
      <c r="F610" s="184"/>
      <c r="G610" s="184"/>
      <c r="H610" s="639"/>
    </row>
    <row r="611" spans="1:8" ht="15" customHeight="1">
      <c r="A611" s="571"/>
      <c r="B611" s="586"/>
      <c r="C611" s="586"/>
      <c r="D611" s="613"/>
      <c r="E611" s="612"/>
      <c r="F611" s="613"/>
      <c r="G611" s="182"/>
      <c r="H611" s="647"/>
    </row>
    <row r="612" spans="1:8" ht="15" customHeight="1">
      <c r="A612" s="573"/>
      <c r="B612" s="585"/>
      <c r="C612" s="584"/>
      <c r="D612" s="703"/>
      <c r="E612" s="611"/>
      <c r="F612" s="183"/>
      <c r="G612" s="184"/>
      <c r="H612" s="636"/>
    </row>
    <row r="613" spans="1:8" ht="15" customHeight="1">
      <c r="A613" s="568"/>
      <c r="B613" s="586"/>
      <c r="C613" s="586"/>
      <c r="D613" s="706"/>
      <c r="E613" s="613"/>
      <c r="F613" s="182"/>
      <c r="G613" s="182"/>
      <c r="H613" s="647"/>
    </row>
    <row r="614" spans="1:8" ht="15" customHeight="1">
      <c r="A614" s="574"/>
      <c r="B614" s="673" t="s">
        <v>251</v>
      </c>
      <c r="C614" s="673"/>
      <c r="D614" s="707"/>
      <c r="E614" s="614"/>
      <c r="F614" s="603"/>
      <c r="G614" s="603"/>
      <c r="H614" s="651"/>
    </row>
    <row r="615" spans="1:8" ht="15" customHeight="1">
      <c r="A615" s="566"/>
      <c r="B615" s="581"/>
      <c r="C615" s="592"/>
      <c r="D615" s="702"/>
      <c r="E615" s="725"/>
      <c r="F615" s="738"/>
      <c r="G615" s="753"/>
      <c r="H615" s="757"/>
    </row>
    <row r="616" spans="1:8" ht="15" customHeight="1">
      <c r="A616" s="567"/>
      <c r="B616" s="593" t="s">
        <v>155</v>
      </c>
      <c r="C616" s="593"/>
      <c r="D616" s="601"/>
      <c r="E616" s="596"/>
      <c r="F616" s="739"/>
      <c r="G616" s="632"/>
      <c r="H616" s="637"/>
    </row>
    <row r="617" spans="1:8" ht="15" customHeight="1">
      <c r="A617" s="568"/>
      <c r="B617" s="586"/>
      <c r="C617" s="586"/>
      <c r="D617" s="703"/>
      <c r="E617" s="612"/>
      <c r="F617" s="182"/>
      <c r="G617" s="182"/>
      <c r="H617" s="647"/>
    </row>
    <row r="618" spans="1:8" ht="15" customHeight="1">
      <c r="A618" s="569"/>
      <c r="B618" s="584" t="s">
        <v>618</v>
      </c>
      <c r="C618" s="584" t="s">
        <v>328</v>
      </c>
      <c r="D618" s="704">
        <v>24</v>
      </c>
      <c r="E618" s="611" t="s">
        <v>815</v>
      </c>
      <c r="F618" s="184"/>
      <c r="G618" s="184"/>
      <c r="H618" s="637"/>
    </row>
    <row r="619" spans="1:8" ht="15" customHeight="1">
      <c r="A619" s="570"/>
      <c r="B619" s="586"/>
      <c r="C619" s="586"/>
      <c r="D619" s="703"/>
      <c r="E619" s="612"/>
      <c r="F619" s="182"/>
      <c r="G619" s="182"/>
      <c r="H619" s="647"/>
    </row>
    <row r="620" spans="1:8" ht="15" customHeight="1">
      <c r="A620" s="567"/>
      <c r="B620" s="584" t="s">
        <v>305</v>
      </c>
      <c r="C620" s="584" t="s">
        <v>1004</v>
      </c>
      <c r="D620" s="704">
        <v>2</v>
      </c>
      <c r="E620" s="611" t="s">
        <v>20</v>
      </c>
      <c r="F620" s="184"/>
      <c r="G620" s="184"/>
      <c r="H620" s="637"/>
    </row>
    <row r="621" spans="1:8" ht="15" customHeight="1">
      <c r="A621" s="568"/>
      <c r="B621" s="586"/>
      <c r="C621" s="586"/>
      <c r="D621" s="703"/>
      <c r="E621" s="612"/>
      <c r="F621" s="182"/>
      <c r="G621" s="182"/>
      <c r="H621" s="647"/>
    </row>
    <row r="622" spans="1:8" ht="15" customHeight="1">
      <c r="A622" s="569"/>
      <c r="B622" s="584" t="s">
        <v>533</v>
      </c>
      <c r="C622" s="584" t="s">
        <v>605</v>
      </c>
      <c r="D622" s="704">
        <v>29</v>
      </c>
      <c r="E622" s="611" t="s">
        <v>815</v>
      </c>
      <c r="F622" s="184"/>
      <c r="G622" s="184"/>
      <c r="H622" s="637"/>
    </row>
    <row r="623" spans="1:8" ht="15" customHeight="1">
      <c r="A623" s="570"/>
      <c r="B623" s="586"/>
      <c r="C623" s="586"/>
      <c r="D623" s="703"/>
      <c r="E623" s="612"/>
      <c r="F623" s="182"/>
      <c r="G623" s="182"/>
      <c r="H623" s="647"/>
    </row>
    <row r="624" spans="1:8" ht="15" customHeight="1">
      <c r="A624" s="567"/>
      <c r="B624" s="584" t="s">
        <v>978</v>
      </c>
      <c r="C624" s="584" t="s">
        <v>640</v>
      </c>
      <c r="D624" s="704">
        <v>114</v>
      </c>
      <c r="E624" s="611" t="s">
        <v>20</v>
      </c>
      <c r="F624" s="184"/>
      <c r="G624" s="184"/>
      <c r="H624" s="637"/>
    </row>
    <row r="625" spans="1:8" ht="15" customHeight="1">
      <c r="A625" s="568"/>
      <c r="B625" s="586"/>
      <c r="C625" s="586"/>
      <c r="D625" s="703"/>
      <c r="E625" s="612"/>
      <c r="F625" s="182"/>
      <c r="G625" s="182"/>
      <c r="H625" s="647"/>
    </row>
    <row r="626" spans="1:8" ht="15" customHeight="1">
      <c r="A626" s="569"/>
      <c r="B626" s="584" t="s">
        <v>413</v>
      </c>
      <c r="C626" s="584" t="s">
        <v>842</v>
      </c>
      <c r="D626" s="704">
        <v>148</v>
      </c>
      <c r="E626" s="611" t="s">
        <v>20</v>
      </c>
      <c r="F626" s="184"/>
      <c r="G626" s="184"/>
      <c r="H626" s="637"/>
    </row>
    <row r="627" spans="1:8" ht="15" customHeight="1">
      <c r="A627" s="568"/>
      <c r="B627" s="586"/>
      <c r="C627" s="586"/>
      <c r="D627" s="703"/>
      <c r="E627" s="612"/>
      <c r="F627" s="182"/>
      <c r="G627" s="182"/>
      <c r="H627" s="647"/>
    </row>
    <row r="628" spans="1:8" ht="15" customHeight="1">
      <c r="A628" s="569"/>
      <c r="B628" s="584" t="s">
        <v>399</v>
      </c>
      <c r="C628" s="584" t="s">
        <v>742</v>
      </c>
      <c r="D628" s="704">
        <v>2</v>
      </c>
      <c r="E628" s="611" t="s">
        <v>20</v>
      </c>
      <c r="F628" s="184"/>
      <c r="G628" s="184"/>
      <c r="H628" s="637"/>
    </row>
    <row r="629" spans="1:8" ht="15" customHeight="1">
      <c r="A629" s="568"/>
      <c r="B629" s="586"/>
      <c r="C629" s="586"/>
      <c r="D629" s="703"/>
      <c r="E629" s="612"/>
      <c r="F629" s="182"/>
      <c r="G629" s="182"/>
      <c r="H629" s="647"/>
    </row>
    <row r="630" spans="1:8" ht="15" customHeight="1">
      <c r="A630" s="569"/>
      <c r="B630" s="584" t="s">
        <v>981</v>
      </c>
      <c r="C630" s="584" t="s">
        <v>524</v>
      </c>
      <c r="D630" s="704">
        <v>2</v>
      </c>
      <c r="E630" s="611" t="s">
        <v>226</v>
      </c>
      <c r="F630" s="184"/>
      <c r="G630" s="184"/>
      <c r="H630" s="637"/>
    </row>
    <row r="631" spans="1:8" ht="15" customHeight="1">
      <c r="A631" s="568"/>
      <c r="B631" s="586"/>
      <c r="C631" s="586"/>
      <c r="D631" s="703"/>
      <c r="E631" s="612"/>
      <c r="F631" s="182"/>
      <c r="G631" s="182"/>
      <c r="H631" s="647"/>
    </row>
    <row r="632" spans="1:8" ht="15" customHeight="1">
      <c r="A632" s="569"/>
      <c r="B632" s="584" t="s">
        <v>895</v>
      </c>
      <c r="C632" s="584" t="s">
        <v>524</v>
      </c>
      <c r="D632" s="704">
        <v>12</v>
      </c>
      <c r="E632" s="611" t="s">
        <v>226</v>
      </c>
      <c r="F632" s="184"/>
      <c r="G632" s="184"/>
      <c r="H632" s="637"/>
    </row>
    <row r="633" spans="1:8" ht="15" customHeight="1">
      <c r="A633" s="568"/>
      <c r="B633" s="586"/>
      <c r="C633" s="586"/>
      <c r="D633" s="703"/>
      <c r="E633" s="612"/>
      <c r="F633" s="182"/>
      <c r="G633" s="182"/>
      <c r="H633" s="647"/>
    </row>
    <row r="634" spans="1:8" ht="15" customHeight="1">
      <c r="A634" s="569"/>
      <c r="B634" s="584" t="s">
        <v>511</v>
      </c>
      <c r="C634" s="584" t="s">
        <v>118</v>
      </c>
      <c r="D634" s="704">
        <v>59</v>
      </c>
      <c r="E634" s="611" t="s">
        <v>20</v>
      </c>
      <c r="F634" s="184"/>
      <c r="G634" s="184"/>
      <c r="H634" s="637"/>
    </row>
    <row r="635" spans="1:8" ht="15" customHeight="1">
      <c r="A635" s="568"/>
      <c r="B635" s="586"/>
      <c r="C635" s="586"/>
      <c r="D635" s="703"/>
      <c r="E635" s="612"/>
      <c r="F635" s="182"/>
      <c r="G635" s="182"/>
      <c r="H635" s="647"/>
    </row>
    <row r="636" spans="1:8" ht="15" customHeight="1">
      <c r="A636" s="569"/>
      <c r="B636" s="584" t="s">
        <v>413</v>
      </c>
      <c r="C636" s="584" t="s">
        <v>1008</v>
      </c>
      <c r="D636" s="704">
        <v>19</v>
      </c>
      <c r="E636" s="611" t="s">
        <v>226</v>
      </c>
      <c r="F636" s="184"/>
      <c r="G636" s="184"/>
      <c r="H636" s="637"/>
    </row>
    <row r="637" spans="1:8" ht="15" customHeight="1">
      <c r="A637" s="571"/>
      <c r="B637" s="586"/>
      <c r="C637" s="586"/>
      <c r="D637" s="703"/>
      <c r="E637" s="612"/>
      <c r="F637" s="182"/>
      <c r="G637" s="182"/>
      <c r="H637" s="647"/>
    </row>
    <row r="638" spans="1:8" ht="15" customHeight="1">
      <c r="A638" s="569"/>
      <c r="B638" s="584" t="s">
        <v>413</v>
      </c>
      <c r="C638" s="584" t="s">
        <v>1009</v>
      </c>
      <c r="D638" s="704">
        <v>22</v>
      </c>
      <c r="E638" s="611" t="s">
        <v>226</v>
      </c>
      <c r="F638" s="184"/>
      <c r="G638" s="184"/>
      <c r="H638" s="637"/>
    </row>
    <row r="639" spans="1:8" ht="15" customHeight="1">
      <c r="A639" s="571"/>
      <c r="B639" s="586"/>
      <c r="C639" s="586"/>
      <c r="D639" s="703"/>
      <c r="E639" s="612"/>
      <c r="F639" s="182"/>
      <c r="G639" s="182"/>
      <c r="H639" s="647"/>
    </row>
    <row r="640" spans="1:8" ht="15" customHeight="1">
      <c r="A640" s="569"/>
      <c r="B640" s="584" t="s">
        <v>982</v>
      </c>
      <c r="C640" s="584" t="s">
        <v>532</v>
      </c>
      <c r="D640" s="704">
        <v>1</v>
      </c>
      <c r="E640" s="611" t="s">
        <v>1013</v>
      </c>
      <c r="F640" s="184"/>
      <c r="G640" s="184"/>
      <c r="H640" s="637"/>
    </row>
    <row r="641" spans="1:8" ht="15" customHeight="1">
      <c r="A641" s="571"/>
      <c r="B641" s="586"/>
      <c r="C641" s="586"/>
      <c r="D641" s="703"/>
      <c r="E641" s="612"/>
      <c r="F641" s="182"/>
      <c r="G641" s="182"/>
      <c r="H641" s="647"/>
    </row>
    <row r="642" spans="1:8" ht="15" customHeight="1">
      <c r="A642" s="572"/>
      <c r="B642" s="584" t="s">
        <v>136</v>
      </c>
      <c r="C642" s="584" t="s">
        <v>102</v>
      </c>
      <c r="D642" s="704">
        <v>1</v>
      </c>
      <c r="E642" s="611" t="s">
        <v>1013</v>
      </c>
      <c r="F642" s="184"/>
      <c r="G642" s="184"/>
      <c r="H642" s="637"/>
    </row>
    <row r="643" spans="1:8" ht="15" customHeight="1">
      <c r="A643" s="571"/>
      <c r="B643" s="586"/>
      <c r="C643" s="586"/>
      <c r="D643" s="703"/>
      <c r="E643" s="612"/>
      <c r="F643" s="182"/>
      <c r="G643" s="182"/>
      <c r="H643" s="647"/>
    </row>
    <row r="644" spans="1:8" ht="15" customHeight="1">
      <c r="A644" s="572"/>
      <c r="B644" s="584" t="s">
        <v>204</v>
      </c>
      <c r="C644" s="584"/>
      <c r="D644" s="704">
        <v>1</v>
      </c>
      <c r="E644" s="611" t="s">
        <v>253</v>
      </c>
      <c r="F644" s="184"/>
      <c r="G644" s="184"/>
      <c r="H644" s="637"/>
    </row>
    <row r="645" spans="1:8" ht="15" customHeight="1">
      <c r="A645" s="573"/>
      <c r="B645" s="586"/>
      <c r="C645" s="586"/>
      <c r="D645" s="703"/>
      <c r="E645" s="612"/>
      <c r="F645" s="182"/>
      <c r="G645" s="182"/>
      <c r="H645" s="647"/>
    </row>
    <row r="646" spans="1:8" ht="15" customHeight="1">
      <c r="A646" s="572"/>
      <c r="B646" s="584" t="s">
        <v>375</v>
      </c>
      <c r="C646" s="584" t="s">
        <v>1010</v>
      </c>
      <c r="D646" s="704">
        <v>12</v>
      </c>
      <c r="E646" s="611" t="s">
        <v>226</v>
      </c>
      <c r="F646" s="184"/>
      <c r="G646" s="184"/>
      <c r="H646" s="637"/>
    </row>
    <row r="647" spans="1:8" ht="15" customHeight="1">
      <c r="A647" s="568"/>
      <c r="B647" s="586"/>
      <c r="C647" s="586"/>
      <c r="D647" s="703"/>
      <c r="E647" s="612"/>
      <c r="F647" s="182"/>
      <c r="G647" s="182"/>
      <c r="H647" s="647"/>
    </row>
    <row r="648" spans="1:8" ht="15" customHeight="1">
      <c r="A648" s="656"/>
      <c r="B648" s="584" t="s">
        <v>413</v>
      </c>
      <c r="C648" s="584" t="s">
        <v>262</v>
      </c>
      <c r="D648" s="704">
        <v>14</v>
      </c>
      <c r="E648" s="611" t="s">
        <v>226</v>
      </c>
      <c r="F648" s="184"/>
      <c r="G648" s="184"/>
      <c r="H648" s="637"/>
    </row>
    <row r="649" spans="1:8" ht="15" customHeight="1">
      <c r="A649" s="570"/>
      <c r="B649" s="689"/>
      <c r="C649" s="587"/>
      <c r="D649" s="706"/>
      <c r="E649" s="613"/>
      <c r="F649" s="182"/>
      <c r="G649" s="754"/>
      <c r="H649" s="647"/>
    </row>
    <row r="650" spans="1:8" ht="15" customHeight="1">
      <c r="A650" s="669"/>
      <c r="B650" s="690" t="s">
        <v>983</v>
      </c>
      <c r="C650" s="597" t="s">
        <v>354</v>
      </c>
      <c r="D650" s="707">
        <v>4</v>
      </c>
      <c r="E650" s="614" t="s">
        <v>226</v>
      </c>
      <c r="F650" s="603"/>
      <c r="G650" s="603"/>
      <c r="H650" s="651"/>
    </row>
    <row r="651" spans="1:8" ht="15" customHeight="1">
      <c r="A651" s="670"/>
      <c r="B651" s="592"/>
      <c r="C651" s="592"/>
      <c r="D651" s="708"/>
      <c r="E651" s="615"/>
      <c r="F651" s="183"/>
      <c r="G651" s="753"/>
      <c r="H651" s="757"/>
    </row>
    <row r="652" spans="1:8" ht="15" customHeight="1">
      <c r="A652" s="569"/>
      <c r="B652" s="584" t="s">
        <v>413</v>
      </c>
      <c r="C652" s="593" t="s">
        <v>504</v>
      </c>
      <c r="D652" s="704">
        <v>8</v>
      </c>
      <c r="E652" s="611" t="s">
        <v>226</v>
      </c>
      <c r="F652" s="184"/>
      <c r="G652" s="184"/>
      <c r="H652" s="637"/>
    </row>
    <row r="653" spans="1:8" ht="15" customHeight="1">
      <c r="A653" s="570"/>
      <c r="B653" s="586"/>
      <c r="C653" s="586"/>
      <c r="D653" s="706"/>
      <c r="E653" s="612"/>
      <c r="F653" s="182"/>
      <c r="G653" s="182"/>
      <c r="H653" s="647"/>
    </row>
    <row r="654" spans="1:8" ht="15" customHeight="1">
      <c r="A654" s="567"/>
      <c r="B654" s="104" t="s">
        <v>139</v>
      </c>
      <c r="C654" s="584" t="s">
        <v>1005</v>
      </c>
      <c r="D654" s="704">
        <v>22</v>
      </c>
      <c r="E654" s="611" t="s">
        <v>20</v>
      </c>
      <c r="F654" s="184"/>
      <c r="G654" s="184"/>
      <c r="H654" s="637"/>
    </row>
    <row r="655" spans="1:8" ht="15" customHeight="1">
      <c r="A655" s="568"/>
      <c r="B655" s="586"/>
      <c r="C655" s="586"/>
      <c r="D655" s="706"/>
      <c r="E655" s="613"/>
      <c r="F655" s="182"/>
      <c r="G655" s="182"/>
      <c r="H655" s="647"/>
    </row>
    <row r="656" spans="1:8" ht="15" customHeight="1">
      <c r="A656" s="569"/>
      <c r="B656" s="584" t="s">
        <v>545</v>
      </c>
      <c r="C656" s="584" t="s">
        <v>156</v>
      </c>
      <c r="D656" s="704">
        <v>1</v>
      </c>
      <c r="E656" s="611" t="s">
        <v>714</v>
      </c>
      <c r="F656" s="184"/>
      <c r="G656" s="184"/>
      <c r="H656" s="637"/>
    </row>
    <row r="657" spans="1:8" ht="15" customHeight="1">
      <c r="A657" s="570"/>
      <c r="B657" s="585"/>
      <c r="C657" s="585"/>
      <c r="D657" s="703"/>
      <c r="E657" s="612"/>
      <c r="F657" s="182"/>
      <c r="G657" s="183"/>
      <c r="H657" s="647"/>
    </row>
    <row r="658" spans="1:8" ht="15" customHeight="1">
      <c r="A658" s="567"/>
      <c r="B658" s="584" t="s">
        <v>835</v>
      </c>
      <c r="C658" s="584" t="s">
        <v>439</v>
      </c>
      <c r="D658" s="704">
        <v>4</v>
      </c>
      <c r="E658" s="611" t="s">
        <v>714</v>
      </c>
      <c r="F658" s="184"/>
      <c r="G658" s="184"/>
      <c r="H658" s="637"/>
    </row>
    <row r="659" spans="1:8" ht="15" customHeight="1">
      <c r="A659" s="568"/>
      <c r="B659" s="586"/>
      <c r="C659" s="586"/>
      <c r="D659" s="703"/>
      <c r="E659" s="616"/>
      <c r="F659" s="182"/>
      <c r="G659" s="182"/>
      <c r="H659" s="647"/>
    </row>
    <row r="660" spans="1:8" ht="15" customHeight="1">
      <c r="A660" s="569"/>
      <c r="B660" s="584" t="s">
        <v>977</v>
      </c>
      <c r="C660" s="584" t="s">
        <v>439</v>
      </c>
      <c r="D660" s="704">
        <v>3</v>
      </c>
      <c r="E660" s="611" t="s">
        <v>714</v>
      </c>
      <c r="F660" s="184"/>
      <c r="G660" s="184"/>
      <c r="H660" s="637"/>
    </row>
    <row r="661" spans="1:8" ht="15" customHeight="1">
      <c r="A661" s="568"/>
      <c r="B661" s="585"/>
      <c r="C661" s="586"/>
      <c r="D661" s="703"/>
      <c r="E661" s="612"/>
      <c r="F661" s="182"/>
      <c r="G661" s="182"/>
      <c r="H661" s="647"/>
    </row>
    <row r="662" spans="1:8" ht="15" customHeight="1">
      <c r="A662" s="569"/>
      <c r="B662" s="584" t="s">
        <v>497</v>
      </c>
      <c r="C662" s="584" t="s">
        <v>251</v>
      </c>
      <c r="D662" s="704">
        <v>1</v>
      </c>
      <c r="E662" s="611" t="s">
        <v>714</v>
      </c>
      <c r="F662" s="184"/>
      <c r="G662" s="184"/>
      <c r="H662" s="637"/>
    </row>
    <row r="663" spans="1:8" ht="15" customHeight="1">
      <c r="A663" s="568"/>
      <c r="B663" s="586"/>
      <c r="C663" s="586"/>
      <c r="D663" s="703"/>
      <c r="E663" s="612"/>
      <c r="F663" s="182"/>
      <c r="G663" s="182"/>
      <c r="H663" s="647"/>
    </row>
    <row r="664" spans="1:8" ht="15" customHeight="1">
      <c r="A664" s="569"/>
      <c r="B664" s="584" t="s">
        <v>783</v>
      </c>
      <c r="C664" s="584"/>
      <c r="D664" s="704">
        <v>1</v>
      </c>
      <c r="E664" s="611" t="s">
        <v>714</v>
      </c>
      <c r="F664" s="184"/>
      <c r="G664" s="184"/>
      <c r="H664" s="637"/>
    </row>
    <row r="665" spans="1:8" ht="15" customHeight="1">
      <c r="A665" s="568"/>
      <c r="B665" s="586"/>
      <c r="C665" s="586"/>
      <c r="D665" s="703"/>
      <c r="E665" s="616"/>
      <c r="F665" s="182"/>
      <c r="G665" s="182"/>
      <c r="H665" s="647"/>
    </row>
    <row r="666" spans="1:8" ht="15" customHeight="1">
      <c r="A666" s="569"/>
      <c r="B666" s="584" t="s">
        <v>660</v>
      </c>
      <c r="C666" s="584"/>
      <c r="D666" s="704"/>
      <c r="E666" s="611"/>
      <c r="F666" s="184"/>
      <c r="G666" s="184"/>
      <c r="H666" s="637"/>
    </row>
    <row r="667" spans="1:8" ht="15" customHeight="1">
      <c r="A667" s="568"/>
      <c r="B667" s="586"/>
      <c r="C667" s="586"/>
      <c r="D667" s="703"/>
      <c r="E667" s="612"/>
      <c r="F667" s="182"/>
      <c r="G667" s="182"/>
      <c r="H667" s="647"/>
    </row>
    <row r="668" spans="1:8" ht="15" customHeight="1">
      <c r="A668" s="569"/>
      <c r="B668" s="584"/>
      <c r="C668" s="584"/>
      <c r="D668" s="704"/>
      <c r="E668" s="611"/>
      <c r="F668" s="184"/>
      <c r="G668" s="184"/>
      <c r="H668" s="637"/>
    </row>
    <row r="669" spans="1:8" ht="15" customHeight="1">
      <c r="A669" s="568"/>
      <c r="B669" s="586"/>
      <c r="C669" s="586"/>
      <c r="D669" s="703"/>
      <c r="E669" s="612"/>
      <c r="F669" s="182"/>
      <c r="G669" s="182"/>
      <c r="H669" s="647"/>
    </row>
    <row r="670" spans="1:8" ht="15" customHeight="1">
      <c r="A670" s="569"/>
      <c r="B670" s="584"/>
      <c r="C670" s="584"/>
      <c r="D670" s="704"/>
      <c r="E670" s="611"/>
      <c r="F670" s="184"/>
      <c r="G670" s="184"/>
      <c r="H670" s="637"/>
    </row>
    <row r="671" spans="1:8" ht="15" customHeight="1">
      <c r="A671" s="568"/>
      <c r="B671" s="586"/>
      <c r="C671" s="586"/>
      <c r="D671" s="703"/>
      <c r="E671" s="612"/>
      <c r="F671" s="182"/>
      <c r="G671" s="182"/>
      <c r="H671" s="647"/>
    </row>
    <row r="672" spans="1:8" ht="15" customHeight="1">
      <c r="A672" s="569"/>
      <c r="B672" s="584"/>
      <c r="C672" s="584"/>
      <c r="D672" s="704"/>
      <c r="E672" s="611"/>
      <c r="F672" s="184"/>
      <c r="G672" s="184"/>
      <c r="H672" s="637"/>
    </row>
    <row r="673" spans="1:8" ht="15" customHeight="1">
      <c r="A673" s="571"/>
      <c r="B673" s="586"/>
      <c r="C673" s="586"/>
      <c r="D673" s="703"/>
      <c r="E673" s="612"/>
      <c r="F673" s="182"/>
      <c r="G673" s="182"/>
      <c r="H673" s="647"/>
    </row>
    <row r="674" spans="1:8" ht="15" customHeight="1">
      <c r="A674" s="569"/>
      <c r="B674" s="584"/>
      <c r="C674" s="584"/>
      <c r="D674" s="704"/>
      <c r="E674" s="611"/>
      <c r="F674" s="184"/>
      <c r="G674" s="184"/>
      <c r="H674" s="637"/>
    </row>
    <row r="675" spans="1:8" ht="15" customHeight="1">
      <c r="A675" s="571"/>
      <c r="B675" s="586"/>
      <c r="C675" s="586"/>
      <c r="D675" s="703"/>
      <c r="E675" s="612"/>
      <c r="F675" s="182"/>
      <c r="G675" s="182"/>
      <c r="H675" s="648"/>
    </row>
    <row r="676" spans="1:8" ht="15" customHeight="1">
      <c r="A676" s="569"/>
      <c r="B676" s="584"/>
      <c r="C676" s="584"/>
      <c r="D676" s="704"/>
      <c r="E676" s="611"/>
      <c r="F676" s="184"/>
      <c r="G676" s="184"/>
      <c r="H676" s="642"/>
    </row>
    <row r="677" spans="1:8" ht="15" customHeight="1">
      <c r="A677" s="571"/>
      <c r="B677" s="672"/>
      <c r="C677" s="586"/>
      <c r="D677" s="703"/>
      <c r="E677" s="612"/>
      <c r="F677" s="183"/>
      <c r="G677" s="182"/>
      <c r="H677" s="636"/>
    </row>
    <row r="678" spans="1:8" ht="15" customHeight="1">
      <c r="A678" s="572"/>
      <c r="B678" s="584"/>
      <c r="C678" s="584"/>
      <c r="D678" s="704"/>
      <c r="E678" s="611"/>
      <c r="F678" s="184"/>
      <c r="G678" s="184"/>
      <c r="H678" s="637"/>
    </row>
    <row r="679" spans="1:8" ht="15" customHeight="1">
      <c r="A679" s="571"/>
      <c r="B679" s="586"/>
      <c r="C679" s="586"/>
      <c r="D679" s="706"/>
      <c r="E679" s="616"/>
      <c r="F679" s="182"/>
      <c r="G679" s="182"/>
      <c r="H679" s="647"/>
    </row>
    <row r="680" spans="1:8" ht="15" customHeight="1">
      <c r="A680" s="572"/>
      <c r="B680" s="584"/>
      <c r="C680" s="584"/>
      <c r="D680" s="704"/>
      <c r="E680" s="611"/>
      <c r="F680" s="184"/>
      <c r="G680" s="184"/>
      <c r="H680" s="637"/>
    </row>
    <row r="681" spans="1:8" ht="15" customHeight="1">
      <c r="A681" s="573"/>
      <c r="B681" s="585"/>
      <c r="C681" s="586"/>
      <c r="D681" s="703"/>
      <c r="E681" s="612"/>
      <c r="F681" s="183"/>
      <c r="G681" s="182"/>
      <c r="H681" s="636"/>
    </row>
    <row r="682" spans="1:8" ht="15" customHeight="1">
      <c r="A682" s="572"/>
      <c r="B682" s="584"/>
      <c r="C682" s="584"/>
      <c r="D682" s="704"/>
      <c r="E682" s="611"/>
      <c r="F682" s="184"/>
      <c r="G682" s="184"/>
      <c r="H682" s="637"/>
    </row>
    <row r="683" spans="1:8" ht="15" customHeight="1">
      <c r="A683" s="571"/>
      <c r="B683" s="586"/>
      <c r="C683" s="586"/>
      <c r="D683" s="613"/>
      <c r="E683" s="612"/>
      <c r="F683" s="613"/>
      <c r="G683" s="182"/>
      <c r="H683" s="647"/>
    </row>
    <row r="684" spans="1:8" ht="15" customHeight="1">
      <c r="A684" s="573"/>
      <c r="B684" s="585"/>
      <c r="C684" s="584"/>
      <c r="D684" s="703"/>
      <c r="E684" s="611"/>
      <c r="F684" s="183"/>
      <c r="G684" s="184"/>
      <c r="H684" s="636"/>
    </row>
    <row r="685" spans="1:8" ht="15" customHeight="1">
      <c r="A685" s="568"/>
      <c r="B685" s="586"/>
      <c r="C685" s="586"/>
      <c r="D685" s="706"/>
      <c r="E685" s="613"/>
      <c r="F685" s="182"/>
      <c r="G685" s="182"/>
      <c r="H685" s="647"/>
    </row>
    <row r="686" spans="1:8" ht="15" customHeight="1">
      <c r="A686" s="574"/>
      <c r="B686" s="673" t="s">
        <v>251</v>
      </c>
      <c r="C686" s="673"/>
      <c r="D686" s="707"/>
      <c r="E686" s="614"/>
      <c r="F686" s="603"/>
      <c r="G686" s="603"/>
      <c r="H686" s="651"/>
    </row>
    <row r="687" spans="1:8" ht="15" customHeight="1">
      <c r="A687" s="566"/>
      <c r="B687" s="581"/>
      <c r="C687" s="592"/>
      <c r="D687" s="702"/>
      <c r="E687" s="725"/>
      <c r="F687" s="738"/>
      <c r="G687" s="753"/>
      <c r="H687" s="757"/>
    </row>
    <row r="688" spans="1:8" ht="15" customHeight="1">
      <c r="A688" s="567"/>
      <c r="B688" s="594" t="s">
        <v>968</v>
      </c>
      <c r="C688" s="593"/>
      <c r="D688" s="601"/>
      <c r="E688" s="596"/>
      <c r="F688" s="739"/>
      <c r="G688" s="632"/>
      <c r="H688" s="637"/>
    </row>
    <row r="689" spans="1:8" ht="15" customHeight="1">
      <c r="A689" s="568"/>
      <c r="B689" s="586"/>
      <c r="C689" s="586"/>
      <c r="D689" s="703"/>
      <c r="E689" s="612"/>
      <c r="F689" s="182"/>
      <c r="G689" s="182"/>
      <c r="H689" s="647"/>
    </row>
    <row r="690" spans="1:8" ht="15" customHeight="1">
      <c r="A690" s="569"/>
      <c r="B690" s="584" t="s">
        <v>297</v>
      </c>
      <c r="C690" s="584" t="s">
        <v>109</v>
      </c>
      <c r="D690" s="704">
        <v>18</v>
      </c>
      <c r="E690" s="611" t="s">
        <v>815</v>
      </c>
      <c r="F690" s="184"/>
      <c r="G690" s="184"/>
      <c r="H690" s="637"/>
    </row>
    <row r="691" spans="1:8" ht="15" customHeight="1">
      <c r="A691" s="570"/>
      <c r="B691" s="586"/>
      <c r="C691" s="586"/>
      <c r="D691" s="703"/>
      <c r="E691" s="612"/>
      <c r="F691" s="182"/>
      <c r="G691" s="182"/>
      <c r="H691" s="647"/>
    </row>
    <row r="692" spans="1:8" ht="15" customHeight="1">
      <c r="A692" s="567"/>
      <c r="B692" s="584" t="s">
        <v>269</v>
      </c>
      <c r="C692" s="584" t="s">
        <v>646</v>
      </c>
      <c r="D692" s="704">
        <v>1</v>
      </c>
      <c r="E692" s="611" t="s">
        <v>283</v>
      </c>
      <c r="F692" s="184"/>
      <c r="G692" s="184"/>
      <c r="H692" s="637"/>
    </row>
    <row r="693" spans="1:8" ht="15" customHeight="1">
      <c r="A693" s="568"/>
      <c r="B693" s="586"/>
      <c r="C693" s="586"/>
      <c r="D693" s="703"/>
      <c r="E693" s="612"/>
      <c r="F693" s="182"/>
      <c r="G693" s="182"/>
      <c r="H693" s="647"/>
    </row>
    <row r="694" spans="1:8" ht="15" customHeight="1">
      <c r="A694" s="569"/>
      <c r="B694" s="584" t="s">
        <v>367</v>
      </c>
      <c r="C694" s="584" t="s">
        <v>277</v>
      </c>
      <c r="D694" s="704">
        <v>1</v>
      </c>
      <c r="E694" s="611" t="s">
        <v>20</v>
      </c>
      <c r="F694" s="184"/>
      <c r="G694" s="184"/>
      <c r="H694" s="637"/>
    </row>
    <row r="695" spans="1:8" ht="15" customHeight="1">
      <c r="A695" s="570"/>
      <c r="B695" s="586"/>
      <c r="C695" s="586"/>
      <c r="D695" s="703"/>
      <c r="E695" s="612"/>
      <c r="F695" s="182"/>
      <c r="G695" s="182"/>
      <c r="H695" s="647"/>
    </row>
    <row r="696" spans="1:8" ht="15" customHeight="1">
      <c r="A696" s="567"/>
      <c r="B696" s="104" t="s">
        <v>857</v>
      </c>
      <c r="C696" s="584" t="s">
        <v>1011</v>
      </c>
      <c r="D696" s="704">
        <v>4</v>
      </c>
      <c r="E696" s="611" t="s">
        <v>283</v>
      </c>
      <c r="F696" s="184"/>
      <c r="G696" s="184"/>
      <c r="H696" s="637"/>
    </row>
    <row r="697" spans="1:8" ht="15" customHeight="1">
      <c r="A697" s="568"/>
      <c r="B697" s="586"/>
      <c r="C697" s="586"/>
      <c r="D697" s="703"/>
      <c r="E697" s="612"/>
      <c r="F697" s="182"/>
      <c r="G697" s="182"/>
      <c r="H697" s="647"/>
    </row>
    <row r="698" spans="1:8" ht="15" customHeight="1">
      <c r="A698" s="569"/>
      <c r="B698" s="584" t="s">
        <v>201</v>
      </c>
      <c r="C698" s="584" t="s">
        <v>13</v>
      </c>
      <c r="D698" s="704">
        <v>1</v>
      </c>
      <c r="E698" s="611" t="s">
        <v>226</v>
      </c>
      <c r="F698" s="184"/>
      <c r="G698" s="184"/>
      <c r="H698" s="637"/>
    </row>
    <row r="699" spans="1:8" ht="15" customHeight="1">
      <c r="A699" s="568"/>
      <c r="B699" s="586"/>
      <c r="C699" s="586"/>
      <c r="D699" s="703"/>
      <c r="E699" s="612"/>
      <c r="F699" s="182"/>
      <c r="G699" s="182"/>
      <c r="H699" s="647"/>
    </row>
    <row r="700" spans="1:8" ht="15" customHeight="1">
      <c r="A700" s="569"/>
      <c r="B700" s="584" t="s">
        <v>152</v>
      </c>
      <c r="C700" s="584" t="s">
        <v>113</v>
      </c>
      <c r="D700" s="704">
        <v>5</v>
      </c>
      <c r="E700" s="611" t="s">
        <v>226</v>
      </c>
      <c r="F700" s="184"/>
      <c r="G700" s="184"/>
      <c r="H700" s="637"/>
    </row>
    <row r="701" spans="1:8" ht="15" customHeight="1">
      <c r="A701" s="568"/>
      <c r="B701" s="586"/>
      <c r="C701" s="586"/>
      <c r="D701" s="703"/>
      <c r="E701" s="612"/>
      <c r="F701" s="182"/>
      <c r="G701" s="182"/>
      <c r="H701" s="647"/>
    </row>
    <row r="702" spans="1:8" ht="15" customHeight="1">
      <c r="A702" s="569"/>
      <c r="B702" s="104" t="s">
        <v>978</v>
      </c>
      <c r="C702" s="584" t="s">
        <v>682</v>
      </c>
      <c r="D702" s="704">
        <v>18</v>
      </c>
      <c r="E702" s="611" t="s">
        <v>20</v>
      </c>
      <c r="F702" s="184"/>
      <c r="G702" s="184"/>
      <c r="H702" s="637"/>
    </row>
    <row r="703" spans="1:8" ht="15" customHeight="1">
      <c r="A703" s="568"/>
      <c r="B703" s="586"/>
      <c r="C703" s="586"/>
      <c r="D703" s="703"/>
      <c r="E703" s="612"/>
      <c r="F703" s="182"/>
      <c r="G703" s="182"/>
      <c r="H703" s="647"/>
    </row>
    <row r="704" spans="1:8" ht="15" customHeight="1">
      <c r="A704" s="569"/>
      <c r="B704" s="584" t="s">
        <v>413</v>
      </c>
      <c r="C704" s="584" t="s">
        <v>640</v>
      </c>
      <c r="D704" s="704">
        <v>72</v>
      </c>
      <c r="E704" s="611" t="s">
        <v>20</v>
      </c>
      <c r="F704" s="184"/>
      <c r="G704" s="184"/>
      <c r="H704" s="637"/>
    </row>
    <row r="705" spans="1:8" ht="15" customHeight="1">
      <c r="A705" s="568"/>
      <c r="B705" s="586"/>
      <c r="C705" s="586"/>
      <c r="D705" s="703"/>
      <c r="E705" s="612"/>
      <c r="F705" s="182"/>
      <c r="G705" s="182"/>
      <c r="H705" s="647"/>
    </row>
    <row r="706" spans="1:8" ht="15" customHeight="1">
      <c r="A706" s="569"/>
      <c r="B706" s="584" t="s">
        <v>413</v>
      </c>
      <c r="C706" s="584" t="s">
        <v>842</v>
      </c>
      <c r="D706" s="704">
        <v>37</v>
      </c>
      <c r="E706" s="611" t="s">
        <v>20</v>
      </c>
      <c r="F706" s="184"/>
      <c r="G706" s="184"/>
      <c r="H706" s="637"/>
    </row>
    <row r="707" spans="1:8" ht="15" customHeight="1">
      <c r="A707" s="568"/>
      <c r="B707" s="586"/>
      <c r="C707" s="586"/>
      <c r="D707" s="703"/>
      <c r="E707" s="612"/>
      <c r="F707" s="182"/>
      <c r="G707" s="182"/>
      <c r="H707" s="647"/>
    </row>
    <row r="708" spans="1:8" ht="15" customHeight="1">
      <c r="A708" s="569"/>
      <c r="B708" s="584" t="s">
        <v>399</v>
      </c>
      <c r="C708" s="584" t="s">
        <v>742</v>
      </c>
      <c r="D708" s="704">
        <v>1</v>
      </c>
      <c r="E708" s="611" t="s">
        <v>226</v>
      </c>
      <c r="F708" s="184"/>
      <c r="G708" s="184"/>
      <c r="H708" s="637"/>
    </row>
    <row r="709" spans="1:8" ht="15" customHeight="1">
      <c r="A709" s="571"/>
      <c r="B709" s="586"/>
      <c r="C709" s="586"/>
      <c r="D709" s="703"/>
      <c r="E709" s="612"/>
      <c r="F709" s="182"/>
      <c r="G709" s="182"/>
      <c r="H709" s="647"/>
    </row>
    <row r="710" spans="1:8" ht="15" customHeight="1">
      <c r="A710" s="569"/>
      <c r="B710" s="584" t="s">
        <v>981</v>
      </c>
      <c r="C710" s="584" t="s">
        <v>524</v>
      </c>
      <c r="D710" s="704">
        <v>19</v>
      </c>
      <c r="E710" s="611" t="s">
        <v>226</v>
      </c>
      <c r="F710" s="184"/>
      <c r="G710" s="184"/>
      <c r="H710" s="637"/>
    </row>
    <row r="711" spans="1:8" ht="15" customHeight="1">
      <c r="A711" s="571"/>
      <c r="B711" s="586"/>
      <c r="C711" s="586"/>
      <c r="D711" s="703"/>
      <c r="E711" s="612"/>
      <c r="F711" s="182"/>
      <c r="G711" s="182"/>
      <c r="H711" s="647"/>
    </row>
    <row r="712" spans="1:8" ht="15" customHeight="1">
      <c r="A712" s="569"/>
      <c r="B712" s="584" t="s">
        <v>895</v>
      </c>
      <c r="C712" s="584" t="s">
        <v>524</v>
      </c>
      <c r="D712" s="704">
        <v>2</v>
      </c>
      <c r="E712" s="611" t="s">
        <v>226</v>
      </c>
      <c r="F712" s="184"/>
      <c r="G712" s="184"/>
      <c r="H712" s="637"/>
    </row>
    <row r="713" spans="1:8" ht="15" customHeight="1">
      <c r="A713" s="571"/>
      <c r="B713" s="672"/>
      <c r="C713" s="586"/>
      <c r="D713" s="703"/>
      <c r="E713" s="612"/>
      <c r="F713" s="182"/>
      <c r="G713" s="182"/>
      <c r="H713" s="647"/>
    </row>
    <row r="714" spans="1:8" ht="15" customHeight="1">
      <c r="A714" s="572"/>
      <c r="B714" s="584" t="s">
        <v>511</v>
      </c>
      <c r="C714" s="584" t="s">
        <v>118</v>
      </c>
      <c r="D714" s="704">
        <v>34</v>
      </c>
      <c r="E714" s="611" t="s">
        <v>20</v>
      </c>
      <c r="F714" s="184"/>
      <c r="G714" s="184"/>
      <c r="H714" s="637"/>
    </row>
    <row r="715" spans="1:8" ht="15" customHeight="1">
      <c r="A715" s="571"/>
      <c r="B715" s="586"/>
      <c r="C715" s="586"/>
      <c r="D715" s="706"/>
      <c r="E715" s="616"/>
      <c r="F715" s="182"/>
      <c r="G715" s="182"/>
      <c r="H715" s="647"/>
    </row>
    <row r="716" spans="1:8" ht="15" customHeight="1">
      <c r="A716" s="572"/>
      <c r="B716" s="584" t="s">
        <v>413</v>
      </c>
      <c r="C716" s="584" t="s">
        <v>1008</v>
      </c>
      <c r="D716" s="704">
        <v>66</v>
      </c>
      <c r="E716" s="611" t="s">
        <v>226</v>
      </c>
      <c r="F716" s="184"/>
      <c r="G716" s="184"/>
      <c r="H716" s="637"/>
    </row>
    <row r="717" spans="1:8" ht="15" customHeight="1">
      <c r="A717" s="573"/>
      <c r="B717" s="585"/>
      <c r="C717" s="586"/>
      <c r="D717" s="703"/>
      <c r="E717" s="612"/>
      <c r="F717" s="182"/>
      <c r="G717" s="182"/>
      <c r="H717" s="647"/>
    </row>
    <row r="718" spans="1:8" ht="15" customHeight="1">
      <c r="A718" s="572"/>
      <c r="B718" s="584" t="s">
        <v>413</v>
      </c>
      <c r="C718" s="584" t="s">
        <v>1009</v>
      </c>
      <c r="D718" s="704">
        <v>2</v>
      </c>
      <c r="E718" s="611" t="s">
        <v>226</v>
      </c>
      <c r="F718" s="184"/>
      <c r="G718" s="184"/>
      <c r="H718" s="637"/>
    </row>
    <row r="719" spans="1:8" ht="15" customHeight="1">
      <c r="A719" s="571"/>
      <c r="B719" s="586"/>
      <c r="C719" s="586"/>
      <c r="D719" s="706"/>
      <c r="E719" s="612"/>
      <c r="F719" s="182"/>
      <c r="G719" s="182"/>
      <c r="H719" s="647"/>
    </row>
    <row r="720" spans="1:8" ht="15" customHeight="1">
      <c r="A720" s="573"/>
      <c r="B720" s="585" t="s">
        <v>982</v>
      </c>
      <c r="C720" s="584" t="s">
        <v>532</v>
      </c>
      <c r="D720" s="703">
        <v>1</v>
      </c>
      <c r="E720" s="611" t="s">
        <v>1013</v>
      </c>
      <c r="F720" s="184"/>
      <c r="G720" s="184"/>
      <c r="H720" s="637"/>
    </row>
    <row r="721" spans="1:8" ht="15" customHeight="1">
      <c r="A721" s="568"/>
      <c r="B721" s="586"/>
      <c r="C721" s="586"/>
      <c r="D721" s="706"/>
      <c r="E721" s="613"/>
      <c r="F721" s="182"/>
      <c r="G721" s="182"/>
      <c r="H721" s="647"/>
    </row>
    <row r="722" spans="1:8" ht="15" customHeight="1">
      <c r="A722" s="574"/>
      <c r="B722" s="673" t="s">
        <v>543</v>
      </c>
      <c r="C722" s="673" t="s">
        <v>747</v>
      </c>
      <c r="D722" s="707">
        <v>2</v>
      </c>
      <c r="E722" s="614" t="s">
        <v>226</v>
      </c>
      <c r="F722" s="603"/>
      <c r="G722" s="603"/>
      <c r="H722" s="651"/>
    </row>
    <row r="723" spans="1:8" ht="15" customHeight="1">
      <c r="A723" s="566"/>
      <c r="B723" s="674"/>
      <c r="C723" s="674"/>
      <c r="D723" s="708"/>
      <c r="E723" s="615"/>
      <c r="F723" s="183"/>
      <c r="G723" s="753"/>
      <c r="H723" s="757"/>
    </row>
    <row r="724" spans="1:8" ht="15" customHeight="1">
      <c r="A724" s="567"/>
      <c r="B724" s="584" t="s">
        <v>375</v>
      </c>
      <c r="C724" s="584" t="s">
        <v>1010</v>
      </c>
      <c r="D724" s="704">
        <v>2</v>
      </c>
      <c r="E724" s="611" t="s">
        <v>226</v>
      </c>
      <c r="F724" s="184"/>
      <c r="G724" s="184"/>
      <c r="H724" s="637"/>
    </row>
    <row r="725" spans="1:8" ht="15" customHeight="1">
      <c r="A725" s="568"/>
      <c r="B725" s="586"/>
      <c r="C725" s="586"/>
      <c r="D725" s="703"/>
      <c r="E725" s="612"/>
      <c r="F725" s="182"/>
      <c r="G725" s="182"/>
      <c r="H725" s="647"/>
    </row>
    <row r="726" spans="1:8" ht="15" customHeight="1">
      <c r="A726" s="569"/>
      <c r="B726" s="584" t="s">
        <v>984</v>
      </c>
      <c r="C726" s="584" t="s">
        <v>469</v>
      </c>
      <c r="D726" s="704">
        <v>6</v>
      </c>
      <c r="E726" s="611" t="s">
        <v>226</v>
      </c>
      <c r="F726" s="184"/>
      <c r="G726" s="184"/>
      <c r="H726" s="637"/>
    </row>
    <row r="727" spans="1:8" ht="15" customHeight="1">
      <c r="A727" s="570"/>
      <c r="B727" s="586"/>
      <c r="C727" s="586"/>
      <c r="D727" s="703"/>
      <c r="E727" s="612"/>
      <c r="F727" s="182"/>
      <c r="G727" s="182"/>
      <c r="H727" s="647"/>
    </row>
    <row r="728" spans="1:8" ht="15" customHeight="1">
      <c r="A728" s="567"/>
      <c r="B728" s="584" t="s">
        <v>985</v>
      </c>
      <c r="C728" s="584" t="s">
        <v>952</v>
      </c>
      <c r="D728" s="704">
        <v>16</v>
      </c>
      <c r="E728" s="611" t="s">
        <v>81</v>
      </c>
      <c r="F728" s="184"/>
      <c r="G728" s="184"/>
      <c r="H728" s="637"/>
    </row>
    <row r="729" spans="1:8" ht="15" customHeight="1">
      <c r="A729" s="568"/>
      <c r="B729" s="586"/>
      <c r="C729" s="586"/>
      <c r="D729" s="703"/>
      <c r="E729" s="612"/>
      <c r="F729" s="182"/>
      <c r="G729" s="182"/>
      <c r="H729" s="647"/>
    </row>
    <row r="730" spans="1:8" ht="15" customHeight="1">
      <c r="A730" s="569"/>
      <c r="B730" s="584" t="s">
        <v>660</v>
      </c>
      <c r="C730" s="584"/>
      <c r="D730" s="704"/>
      <c r="E730" s="611"/>
      <c r="F730" s="184"/>
      <c r="G730" s="184"/>
      <c r="H730" s="637"/>
    </row>
    <row r="731" spans="1:8" ht="15" customHeight="1">
      <c r="A731" s="570"/>
      <c r="B731" s="586"/>
      <c r="C731" s="586"/>
      <c r="D731" s="703"/>
      <c r="E731" s="612"/>
      <c r="F731" s="182"/>
      <c r="G731" s="182"/>
      <c r="H731" s="647"/>
    </row>
    <row r="732" spans="1:8" ht="15" customHeight="1">
      <c r="A732" s="567"/>
      <c r="B732" s="584"/>
      <c r="C732" s="584"/>
      <c r="D732" s="704"/>
      <c r="E732" s="611"/>
      <c r="F732" s="184"/>
      <c r="G732" s="184"/>
      <c r="H732" s="637"/>
    </row>
    <row r="733" spans="1:8" ht="15" customHeight="1">
      <c r="A733" s="568"/>
      <c r="B733" s="586"/>
      <c r="C733" s="586"/>
      <c r="D733" s="703"/>
      <c r="E733" s="612"/>
      <c r="F733" s="182"/>
      <c r="G733" s="182"/>
      <c r="H733" s="640"/>
    </row>
    <row r="734" spans="1:8" ht="15" customHeight="1">
      <c r="A734" s="569"/>
      <c r="B734" s="584"/>
      <c r="C734" s="584"/>
      <c r="D734" s="704"/>
      <c r="E734" s="611"/>
      <c r="F734" s="184"/>
      <c r="G734" s="184"/>
      <c r="H734" s="637"/>
    </row>
    <row r="735" spans="1:8" ht="15" customHeight="1">
      <c r="A735" s="568"/>
      <c r="B735" s="586"/>
      <c r="C735" s="586"/>
      <c r="D735" s="703"/>
      <c r="E735" s="612"/>
      <c r="F735" s="182"/>
      <c r="G735" s="182"/>
      <c r="H735" s="640"/>
    </row>
    <row r="736" spans="1:8" ht="15" customHeight="1">
      <c r="A736" s="569"/>
      <c r="B736" s="584"/>
      <c r="C736" s="584"/>
      <c r="D736" s="704"/>
      <c r="E736" s="611"/>
      <c r="F736" s="184"/>
      <c r="G736" s="184"/>
      <c r="H736" s="639"/>
    </row>
    <row r="737" spans="1:8" ht="15" customHeight="1">
      <c r="A737" s="568"/>
      <c r="B737" s="586"/>
      <c r="C737" s="586"/>
      <c r="D737" s="703"/>
      <c r="E737" s="612"/>
      <c r="F737" s="182"/>
      <c r="G737" s="182"/>
      <c r="H737" s="640"/>
    </row>
    <row r="738" spans="1:8" ht="15" customHeight="1">
      <c r="A738" s="569"/>
      <c r="B738" s="584"/>
      <c r="C738" s="584"/>
      <c r="D738" s="704"/>
      <c r="E738" s="611"/>
      <c r="F738" s="184"/>
      <c r="G738" s="184"/>
      <c r="H738" s="639"/>
    </row>
    <row r="739" spans="1:8" ht="15" customHeight="1">
      <c r="A739" s="568"/>
      <c r="B739" s="586"/>
      <c r="C739" s="586"/>
      <c r="D739" s="703"/>
      <c r="E739" s="612"/>
      <c r="F739" s="182"/>
      <c r="G739" s="182"/>
      <c r="H739" s="640"/>
    </row>
    <row r="740" spans="1:8" ht="15" customHeight="1">
      <c r="A740" s="569"/>
      <c r="B740" s="584"/>
      <c r="C740" s="584"/>
      <c r="D740" s="704"/>
      <c r="E740" s="611"/>
      <c r="F740" s="184"/>
      <c r="G740" s="184"/>
      <c r="H740" s="639"/>
    </row>
    <row r="741" spans="1:8" ht="15" customHeight="1">
      <c r="A741" s="568"/>
      <c r="B741" s="586"/>
      <c r="C741" s="586"/>
      <c r="D741" s="703"/>
      <c r="E741" s="612"/>
      <c r="F741" s="182"/>
      <c r="G741" s="182"/>
      <c r="H741" s="647"/>
    </row>
    <row r="742" spans="1:8" ht="15" customHeight="1">
      <c r="A742" s="569"/>
      <c r="B742" s="584"/>
      <c r="C742" s="584"/>
      <c r="D742" s="704"/>
      <c r="E742" s="611"/>
      <c r="F742" s="184"/>
      <c r="G742" s="184"/>
      <c r="H742" s="637"/>
    </row>
    <row r="743" spans="1:8" ht="15" customHeight="1">
      <c r="A743" s="568"/>
      <c r="B743" s="586"/>
      <c r="C743" s="586"/>
      <c r="D743" s="703"/>
      <c r="E743" s="612"/>
      <c r="F743" s="182"/>
      <c r="G743" s="182"/>
      <c r="H743" s="647"/>
    </row>
    <row r="744" spans="1:8" ht="15" customHeight="1">
      <c r="A744" s="569"/>
      <c r="B744" s="584"/>
      <c r="C744" s="584"/>
      <c r="D744" s="704"/>
      <c r="E744" s="611"/>
      <c r="F744" s="184"/>
      <c r="G744" s="184"/>
      <c r="H744" s="637"/>
    </row>
    <row r="745" spans="1:8" ht="15" customHeight="1">
      <c r="A745" s="571"/>
      <c r="B745" s="586"/>
      <c r="C745" s="586"/>
      <c r="D745" s="703"/>
      <c r="E745" s="612"/>
      <c r="F745" s="182"/>
      <c r="G745" s="182"/>
      <c r="H745" s="647"/>
    </row>
    <row r="746" spans="1:8" ht="15" customHeight="1">
      <c r="A746" s="569"/>
      <c r="B746" s="584"/>
      <c r="C746" s="584"/>
      <c r="D746" s="704"/>
      <c r="E746" s="611"/>
      <c r="F746" s="184"/>
      <c r="G746" s="184"/>
      <c r="H746" s="637"/>
    </row>
    <row r="747" spans="1:8" ht="15" customHeight="1">
      <c r="A747" s="571"/>
      <c r="B747" s="586"/>
      <c r="C747" s="586"/>
      <c r="D747" s="703"/>
      <c r="E747" s="612"/>
      <c r="F747" s="182"/>
      <c r="G747" s="182"/>
      <c r="H747" s="647"/>
    </row>
    <row r="748" spans="1:8" ht="15" customHeight="1">
      <c r="A748" s="569"/>
      <c r="B748" s="584"/>
      <c r="C748" s="584"/>
      <c r="D748" s="704"/>
      <c r="E748" s="611"/>
      <c r="F748" s="184"/>
      <c r="G748" s="184"/>
      <c r="H748" s="637"/>
    </row>
    <row r="749" spans="1:8" ht="15" customHeight="1">
      <c r="A749" s="571"/>
      <c r="B749" s="586"/>
      <c r="C749" s="586"/>
      <c r="D749" s="703"/>
      <c r="E749" s="612"/>
      <c r="F749" s="182"/>
      <c r="G749" s="182"/>
      <c r="H749" s="640"/>
    </row>
    <row r="750" spans="1:8" ht="15" customHeight="1">
      <c r="A750" s="572"/>
      <c r="B750" s="584"/>
      <c r="C750" s="584"/>
      <c r="D750" s="704"/>
      <c r="E750" s="611"/>
      <c r="F750" s="184"/>
      <c r="G750" s="184"/>
      <c r="H750" s="639"/>
    </row>
    <row r="751" spans="1:8" ht="15" customHeight="1">
      <c r="A751" s="571"/>
      <c r="B751" s="586"/>
      <c r="C751" s="586"/>
      <c r="D751" s="703"/>
      <c r="E751" s="612"/>
      <c r="F751" s="182"/>
      <c r="G751" s="182"/>
      <c r="H751" s="640"/>
    </row>
    <row r="752" spans="1:8" ht="15" customHeight="1">
      <c r="A752" s="572"/>
      <c r="B752" s="584"/>
      <c r="C752" s="584"/>
      <c r="D752" s="704"/>
      <c r="E752" s="611"/>
      <c r="F752" s="184"/>
      <c r="G752" s="184"/>
      <c r="H752" s="639"/>
    </row>
    <row r="753" spans="1:8" ht="15" customHeight="1">
      <c r="A753" s="573"/>
      <c r="B753" s="586"/>
      <c r="C753" s="586"/>
      <c r="D753" s="703"/>
      <c r="E753" s="612"/>
      <c r="F753" s="182"/>
      <c r="G753" s="182"/>
      <c r="H753" s="640"/>
    </row>
    <row r="754" spans="1:8" ht="15" customHeight="1">
      <c r="A754" s="572"/>
      <c r="B754" s="584"/>
      <c r="C754" s="584"/>
      <c r="D754" s="704"/>
      <c r="E754" s="611"/>
      <c r="F754" s="184"/>
      <c r="G754" s="184"/>
      <c r="H754" s="639"/>
    </row>
    <row r="755" spans="1:8" ht="15" customHeight="1">
      <c r="A755" s="571"/>
      <c r="B755" s="586"/>
      <c r="C755" s="586"/>
      <c r="D755" s="706"/>
      <c r="E755" s="612"/>
      <c r="F755" s="182"/>
      <c r="G755" s="182"/>
      <c r="H755" s="647"/>
    </row>
    <row r="756" spans="1:8" ht="15" customHeight="1">
      <c r="A756" s="573"/>
      <c r="B756" s="585"/>
      <c r="C756" s="584"/>
      <c r="D756" s="703"/>
      <c r="E756" s="611"/>
      <c r="F756" s="183"/>
      <c r="G756" s="184"/>
      <c r="H756" s="636"/>
    </row>
    <row r="757" spans="1:8" ht="15" customHeight="1">
      <c r="A757" s="568"/>
      <c r="B757" s="586"/>
      <c r="C757" s="586"/>
      <c r="D757" s="706"/>
      <c r="E757" s="613"/>
      <c r="F757" s="182"/>
      <c r="G757" s="182"/>
      <c r="H757" s="647"/>
    </row>
    <row r="758" spans="1:8" ht="15" customHeight="1">
      <c r="A758" s="574"/>
      <c r="B758" s="673"/>
      <c r="C758" s="673"/>
      <c r="D758" s="707"/>
      <c r="E758" s="614"/>
      <c r="F758" s="603"/>
      <c r="G758" s="603"/>
      <c r="H758" s="651"/>
    </row>
    <row r="759" spans="1:8" ht="15" customHeight="1">
      <c r="A759" s="566"/>
      <c r="B759" s="581"/>
      <c r="C759" s="592"/>
      <c r="D759" s="702"/>
      <c r="E759" s="725"/>
      <c r="F759" s="738"/>
      <c r="G759" s="753"/>
      <c r="H759" s="757"/>
    </row>
    <row r="760" spans="1:8" ht="15" customHeight="1">
      <c r="A760" s="567"/>
      <c r="B760" s="588" t="s">
        <v>969</v>
      </c>
      <c r="C760" s="593"/>
      <c r="D760" s="601"/>
      <c r="E760" s="596"/>
      <c r="F760" s="739"/>
      <c r="G760" s="632"/>
      <c r="H760" s="637"/>
    </row>
    <row r="761" spans="1:8" ht="15" customHeight="1">
      <c r="A761" s="568"/>
      <c r="B761" s="586"/>
      <c r="C761" s="586"/>
      <c r="D761" s="703"/>
      <c r="E761" s="612"/>
      <c r="F761" s="182"/>
      <c r="G761" s="182"/>
      <c r="H761" s="647"/>
    </row>
    <row r="762" spans="1:8" ht="15" customHeight="1">
      <c r="A762" s="569"/>
      <c r="B762" s="584" t="s">
        <v>297</v>
      </c>
      <c r="C762" s="584" t="s">
        <v>109</v>
      </c>
      <c r="D762" s="704">
        <v>20</v>
      </c>
      <c r="E762" s="611" t="s">
        <v>815</v>
      </c>
      <c r="F762" s="184"/>
      <c r="G762" s="184"/>
      <c r="H762" s="637"/>
    </row>
    <row r="763" spans="1:8" ht="15" customHeight="1">
      <c r="A763" s="570"/>
      <c r="B763" s="586"/>
      <c r="C763" s="586"/>
      <c r="D763" s="703"/>
      <c r="E763" s="612"/>
      <c r="F763" s="182"/>
      <c r="G763" s="182"/>
      <c r="H763" s="647"/>
    </row>
    <row r="764" spans="1:8" ht="15" customHeight="1">
      <c r="A764" s="567"/>
      <c r="B764" s="584" t="s">
        <v>201</v>
      </c>
      <c r="C764" s="584" t="s">
        <v>13</v>
      </c>
      <c r="D764" s="704">
        <v>10</v>
      </c>
      <c r="E764" s="611" t="s">
        <v>226</v>
      </c>
      <c r="F764" s="184"/>
      <c r="G764" s="184"/>
      <c r="H764" s="637"/>
    </row>
    <row r="765" spans="1:8" ht="15" customHeight="1">
      <c r="A765" s="568"/>
      <c r="B765" s="586"/>
      <c r="C765" s="586"/>
      <c r="D765" s="703"/>
      <c r="E765" s="612"/>
      <c r="F765" s="182"/>
      <c r="G765" s="182"/>
      <c r="H765" s="647"/>
    </row>
    <row r="766" spans="1:8" ht="15" customHeight="1">
      <c r="A766" s="569"/>
      <c r="B766" s="104" t="s">
        <v>978</v>
      </c>
      <c r="C766" s="584" t="s">
        <v>842</v>
      </c>
      <c r="D766" s="704">
        <v>240</v>
      </c>
      <c r="E766" s="611" t="s">
        <v>20</v>
      </c>
      <c r="F766" s="184"/>
      <c r="G766" s="184"/>
      <c r="H766" s="637"/>
    </row>
    <row r="767" spans="1:8" ht="15" customHeight="1">
      <c r="A767" s="570"/>
      <c r="B767" s="586"/>
      <c r="C767" s="586"/>
      <c r="D767" s="703"/>
      <c r="E767" s="612"/>
      <c r="F767" s="182"/>
      <c r="G767" s="182"/>
      <c r="H767" s="647"/>
    </row>
    <row r="768" spans="1:8" ht="15" customHeight="1">
      <c r="A768" s="567"/>
      <c r="B768" s="691" t="s">
        <v>769</v>
      </c>
      <c r="C768" s="584" t="s">
        <v>901</v>
      </c>
      <c r="D768" s="704">
        <v>42</v>
      </c>
      <c r="E768" s="611" t="s">
        <v>20</v>
      </c>
      <c r="F768" s="184"/>
      <c r="G768" s="184"/>
      <c r="H768" s="637"/>
    </row>
    <row r="769" spans="1:8" ht="15" customHeight="1">
      <c r="A769" s="568"/>
      <c r="B769" s="586"/>
      <c r="C769" s="586"/>
      <c r="D769" s="703"/>
      <c r="E769" s="612"/>
      <c r="F769" s="182"/>
      <c r="G769" s="182"/>
      <c r="H769" s="647"/>
    </row>
    <row r="770" spans="1:8" ht="15" customHeight="1">
      <c r="A770" s="569"/>
      <c r="B770" s="584" t="s">
        <v>399</v>
      </c>
      <c r="C770" s="584" t="s">
        <v>742</v>
      </c>
      <c r="D770" s="704">
        <v>20</v>
      </c>
      <c r="E770" s="611" t="s">
        <v>226</v>
      </c>
      <c r="F770" s="184"/>
      <c r="G770" s="184"/>
      <c r="H770" s="637"/>
    </row>
    <row r="771" spans="1:8" ht="15" customHeight="1">
      <c r="A771" s="568"/>
      <c r="B771" s="586"/>
      <c r="C771" s="586"/>
      <c r="D771" s="703"/>
      <c r="E771" s="612"/>
      <c r="F771" s="182"/>
      <c r="G771" s="182"/>
      <c r="H771" s="647"/>
    </row>
    <row r="772" spans="1:8" ht="15" customHeight="1">
      <c r="A772" s="569"/>
      <c r="B772" s="584" t="s">
        <v>176</v>
      </c>
      <c r="C772" s="584" t="s">
        <v>923</v>
      </c>
      <c r="D772" s="704">
        <v>10</v>
      </c>
      <c r="E772" s="611" t="s">
        <v>226</v>
      </c>
      <c r="F772" s="184"/>
      <c r="G772" s="184"/>
      <c r="H772" s="637"/>
    </row>
    <row r="773" spans="1:8" ht="15" customHeight="1">
      <c r="A773" s="568"/>
      <c r="B773" s="586"/>
      <c r="C773" s="586"/>
      <c r="D773" s="703"/>
      <c r="E773" s="612"/>
      <c r="F773" s="182"/>
      <c r="G773" s="182"/>
      <c r="H773" s="647"/>
    </row>
    <row r="774" spans="1:8" ht="15" customHeight="1">
      <c r="A774" s="569"/>
      <c r="B774" s="584" t="s">
        <v>385</v>
      </c>
      <c r="C774" s="584" t="s">
        <v>1010</v>
      </c>
      <c r="D774" s="704">
        <v>10</v>
      </c>
      <c r="E774" s="611" t="s">
        <v>226</v>
      </c>
      <c r="F774" s="184"/>
      <c r="G774" s="184"/>
      <c r="H774" s="637"/>
    </row>
    <row r="775" spans="1:8" ht="15" customHeight="1">
      <c r="A775" s="568"/>
      <c r="B775" s="586"/>
      <c r="C775" s="586"/>
      <c r="D775" s="703"/>
      <c r="E775" s="612"/>
      <c r="F775" s="182"/>
      <c r="G775" s="182"/>
      <c r="H775" s="647"/>
    </row>
    <row r="776" spans="1:8" ht="15" customHeight="1">
      <c r="A776" s="569"/>
      <c r="B776" s="584" t="s">
        <v>208</v>
      </c>
      <c r="C776" s="584" t="s">
        <v>251</v>
      </c>
      <c r="D776" s="704">
        <v>20</v>
      </c>
      <c r="E776" s="611" t="s">
        <v>226</v>
      </c>
      <c r="F776" s="184"/>
      <c r="G776" s="184"/>
      <c r="H776" s="637"/>
    </row>
    <row r="777" spans="1:8" ht="15" customHeight="1">
      <c r="A777" s="568"/>
      <c r="B777" s="586"/>
      <c r="C777" s="586"/>
      <c r="D777" s="703"/>
      <c r="E777" s="612"/>
      <c r="F777" s="182"/>
      <c r="G777" s="182"/>
      <c r="H777" s="647"/>
    </row>
    <row r="778" spans="1:8" ht="15" customHeight="1">
      <c r="A778" s="569"/>
      <c r="B778" s="584" t="s">
        <v>178</v>
      </c>
      <c r="C778" s="584" t="s">
        <v>168</v>
      </c>
      <c r="D778" s="704">
        <v>10</v>
      </c>
      <c r="E778" s="611" t="s">
        <v>359</v>
      </c>
      <c r="F778" s="184"/>
      <c r="G778" s="184"/>
      <c r="H778" s="637"/>
    </row>
    <row r="779" spans="1:8" ht="15" customHeight="1">
      <c r="A779" s="568"/>
      <c r="B779" s="586"/>
      <c r="C779" s="586"/>
      <c r="D779" s="703"/>
      <c r="E779" s="612"/>
      <c r="F779" s="183"/>
      <c r="G779" s="182"/>
      <c r="H779" s="636"/>
    </row>
    <row r="780" spans="1:8" ht="15" customHeight="1">
      <c r="A780" s="569"/>
      <c r="B780" s="584" t="s">
        <v>660</v>
      </c>
      <c r="C780" s="584"/>
      <c r="D780" s="704"/>
      <c r="E780" s="611"/>
      <c r="F780" s="184"/>
      <c r="G780" s="184"/>
      <c r="H780" s="637"/>
    </row>
    <row r="781" spans="1:8" ht="15" customHeight="1">
      <c r="A781" s="571"/>
      <c r="B781" s="585"/>
      <c r="C781" s="585"/>
      <c r="D781" s="703"/>
      <c r="E781" s="612"/>
      <c r="F781" s="741"/>
      <c r="G781" s="182"/>
      <c r="H781" s="636"/>
    </row>
    <row r="782" spans="1:8" ht="15" customHeight="1">
      <c r="A782" s="569"/>
      <c r="B782" s="584"/>
      <c r="C782" s="584"/>
      <c r="D782" s="704"/>
      <c r="E782" s="611"/>
      <c r="F782" s="184"/>
      <c r="G782" s="184"/>
      <c r="H782" s="637"/>
    </row>
    <row r="783" spans="1:8" ht="15" customHeight="1">
      <c r="A783" s="571"/>
      <c r="B783" s="586"/>
      <c r="C783" s="586"/>
      <c r="D783" s="703"/>
      <c r="E783" s="616"/>
      <c r="F783" s="182"/>
      <c r="G783" s="182"/>
      <c r="H783" s="647"/>
    </row>
    <row r="784" spans="1:8" ht="15" customHeight="1">
      <c r="A784" s="569"/>
      <c r="B784" s="584"/>
      <c r="C784" s="584"/>
      <c r="D784" s="704"/>
      <c r="E784" s="611"/>
      <c r="F784" s="184"/>
      <c r="G784" s="184"/>
      <c r="H784" s="637"/>
    </row>
    <row r="785" spans="1:8" ht="15" customHeight="1">
      <c r="A785" s="571"/>
      <c r="B785" s="586"/>
      <c r="C785" s="586"/>
      <c r="D785" s="703"/>
      <c r="E785" s="616"/>
      <c r="F785" s="182"/>
      <c r="G785" s="182"/>
      <c r="H785" s="647"/>
    </row>
    <row r="786" spans="1:8" ht="15" customHeight="1">
      <c r="A786" s="572"/>
      <c r="B786" s="584"/>
      <c r="C786" s="584"/>
      <c r="D786" s="704"/>
      <c r="E786" s="611"/>
      <c r="F786" s="184"/>
      <c r="G786" s="184"/>
      <c r="H786" s="637"/>
    </row>
    <row r="787" spans="1:8" ht="15" customHeight="1">
      <c r="A787" s="571"/>
      <c r="B787" s="586"/>
      <c r="C787" s="586"/>
      <c r="D787" s="703"/>
      <c r="E787" s="616"/>
      <c r="F787" s="182"/>
      <c r="G787" s="182"/>
      <c r="H787" s="647"/>
    </row>
    <row r="788" spans="1:8" ht="15" customHeight="1">
      <c r="A788" s="572"/>
      <c r="B788" s="584"/>
      <c r="C788" s="584"/>
      <c r="D788" s="704"/>
      <c r="E788" s="611"/>
      <c r="F788" s="184"/>
      <c r="G788" s="184"/>
      <c r="H788" s="637"/>
    </row>
    <row r="789" spans="1:8" ht="15" customHeight="1">
      <c r="A789" s="573"/>
      <c r="B789" s="586"/>
      <c r="C789" s="586"/>
      <c r="D789" s="703"/>
      <c r="E789" s="612"/>
      <c r="F789" s="182"/>
      <c r="G789" s="182"/>
      <c r="H789" s="647"/>
    </row>
    <row r="790" spans="1:8" ht="15" customHeight="1">
      <c r="A790" s="572"/>
      <c r="B790" s="584"/>
      <c r="C790" s="584"/>
      <c r="D790" s="704"/>
      <c r="E790" s="611"/>
      <c r="F790" s="184"/>
      <c r="G790" s="184"/>
      <c r="H790" s="637"/>
    </row>
    <row r="791" spans="1:8" ht="15" customHeight="1">
      <c r="A791" s="571"/>
      <c r="B791" s="586"/>
      <c r="C791" s="586"/>
      <c r="D791" s="703"/>
      <c r="E791" s="612"/>
      <c r="F791" s="182"/>
      <c r="G791" s="182"/>
      <c r="H791" s="647"/>
    </row>
    <row r="792" spans="1:8" ht="15" customHeight="1">
      <c r="A792" s="573"/>
      <c r="B792" s="584"/>
      <c r="C792" s="584"/>
      <c r="D792" s="704"/>
      <c r="E792" s="611"/>
      <c r="F792" s="184"/>
      <c r="G792" s="184"/>
      <c r="H792" s="637"/>
    </row>
    <row r="793" spans="1:8" ht="15" customHeight="1">
      <c r="A793" s="568"/>
      <c r="B793" s="586"/>
      <c r="C793" s="586"/>
      <c r="D793" s="703"/>
      <c r="E793" s="612"/>
      <c r="F793" s="182"/>
      <c r="G793" s="182"/>
      <c r="H793" s="647"/>
    </row>
    <row r="794" spans="1:8" ht="15" customHeight="1">
      <c r="A794" s="574"/>
      <c r="B794" s="673" t="s">
        <v>251</v>
      </c>
      <c r="C794" s="673"/>
      <c r="D794" s="707"/>
      <c r="E794" s="614"/>
      <c r="F794" s="603"/>
      <c r="G794" s="603"/>
      <c r="H794" s="651"/>
    </row>
    <row r="795" spans="1:8" ht="15" customHeight="1">
      <c r="A795" s="566"/>
      <c r="B795" s="581"/>
      <c r="C795" s="592"/>
      <c r="D795" s="702"/>
      <c r="E795" s="725"/>
      <c r="F795" s="738"/>
      <c r="G795" s="753"/>
      <c r="H795" s="757"/>
    </row>
    <row r="796" spans="1:8" ht="15" customHeight="1">
      <c r="A796" s="567"/>
      <c r="B796" s="588" t="s">
        <v>860</v>
      </c>
      <c r="C796" s="593"/>
      <c r="D796" s="601"/>
      <c r="E796" s="596"/>
      <c r="F796" s="739"/>
      <c r="G796" s="632"/>
      <c r="H796" s="637"/>
    </row>
    <row r="797" spans="1:8" ht="15" customHeight="1">
      <c r="A797" s="568"/>
      <c r="B797" s="587"/>
      <c r="C797" s="587"/>
      <c r="D797" s="600"/>
      <c r="E797" s="609"/>
      <c r="F797" s="182"/>
      <c r="G797" s="754"/>
      <c r="H797" s="540"/>
    </row>
    <row r="798" spans="1:8" ht="15" customHeight="1">
      <c r="A798" s="569"/>
      <c r="B798" s="588" t="s">
        <v>867</v>
      </c>
      <c r="C798" s="593" t="s">
        <v>65</v>
      </c>
      <c r="D798" s="626">
        <v>1</v>
      </c>
      <c r="E798" s="596" t="s">
        <v>226</v>
      </c>
      <c r="F798" s="184"/>
      <c r="G798" s="184"/>
      <c r="H798" s="639"/>
    </row>
    <row r="799" spans="1:8" ht="15" customHeight="1">
      <c r="A799" s="570"/>
      <c r="B799" s="586"/>
      <c r="C799" s="586"/>
      <c r="D799" s="723"/>
      <c r="E799" s="612"/>
      <c r="F799" s="182"/>
      <c r="G799" s="182"/>
      <c r="H799" s="540"/>
    </row>
    <row r="800" spans="1:8" ht="15" customHeight="1">
      <c r="A800" s="567"/>
      <c r="B800" s="584" t="s">
        <v>106</v>
      </c>
      <c r="C800" s="584" t="s">
        <v>211</v>
      </c>
      <c r="D800" s="724">
        <v>0.1</v>
      </c>
      <c r="E800" s="611" t="s">
        <v>337</v>
      </c>
      <c r="F800" s="184"/>
      <c r="G800" s="184"/>
      <c r="H800" s="639"/>
    </row>
    <row r="801" spans="1:8" ht="15" customHeight="1">
      <c r="A801" s="568"/>
      <c r="B801" s="586"/>
      <c r="C801" s="586"/>
      <c r="D801" s="723"/>
      <c r="E801" s="612"/>
      <c r="F801" s="182"/>
      <c r="G801" s="182"/>
      <c r="H801" s="540"/>
    </row>
    <row r="802" spans="1:8" ht="15" customHeight="1">
      <c r="A802" s="569"/>
      <c r="B802" s="584" t="s">
        <v>324</v>
      </c>
      <c r="C802" s="584" t="s">
        <v>211</v>
      </c>
      <c r="D802" s="724">
        <v>0.1</v>
      </c>
      <c r="E802" s="611" t="s">
        <v>337</v>
      </c>
      <c r="F802" s="184"/>
      <c r="G802" s="184"/>
      <c r="H802" s="639"/>
    </row>
    <row r="803" spans="1:8" ht="15" customHeight="1">
      <c r="A803" s="570"/>
      <c r="B803" s="586"/>
      <c r="C803" s="586"/>
      <c r="D803" s="703"/>
      <c r="E803" s="612"/>
      <c r="F803" s="182"/>
      <c r="G803" s="182"/>
      <c r="H803" s="540"/>
    </row>
    <row r="804" spans="1:8" ht="15" customHeight="1">
      <c r="A804" s="567"/>
      <c r="B804" s="584" t="s">
        <v>288</v>
      </c>
      <c r="C804" s="584" t="s">
        <v>211</v>
      </c>
      <c r="D804" s="724">
        <v>0.1</v>
      </c>
      <c r="E804" s="611" t="s">
        <v>851</v>
      </c>
      <c r="F804" s="184"/>
      <c r="G804" s="184"/>
      <c r="H804" s="639"/>
    </row>
    <row r="805" spans="1:8" ht="15" customHeight="1">
      <c r="A805" s="568"/>
      <c r="B805" s="586"/>
      <c r="C805" s="586"/>
      <c r="D805" s="703"/>
      <c r="E805" s="612"/>
      <c r="F805" s="182"/>
      <c r="G805" s="182"/>
      <c r="H805" s="540"/>
    </row>
    <row r="806" spans="1:8" ht="15" customHeight="1">
      <c r="A806" s="569"/>
      <c r="B806" s="584" t="s">
        <v>660</v>
      </c>
      <c r="C806" s="584"/>
      <c r="D806" s="704"/>
      <c r="E806" s="611"/>
      <c r="F806" s="184"/>
      <c r="G806" s="184"/>
      <c r="H806" s="639"/>
    </row>
    <row r="807" spans="1:8" ht="15" customHeight="1">
      <c r="A807" s="568"/>
      <c r="B807" s="586"/>
      <c r="C807" s="586"/>
      <c r="D807" s="703"/>
      <c r="E807" s="612"/>
      <c r="F807" s="182"/>
      <c r="G807" s="182"/>
      <c r="H807" s="647"/>
    </row>
    <row r="808" spans="1:8" ht="15" customHeight="1">
      <c r="A808" s="569"/>
      <c r="B808" s="584"/>
      <c r="C808" s="584"/>
      <c r="D808" s="704"/>
      <c r="E808" s="611"/>
      <c r="F808" s="184"/>
      <c r="G808" s="184"/>
      <c r="H808" s="637"/>
    </row>
    <row r="809" spans="1:8" ht="15" customHeight="1">
      <c r="A809" s="568"/>
      <c r="B809" s="586"/>
      <c r="C809" s="586"/>
      <c r="D809" s="703"/>
      <c r="E809" s="612"/>
      <c r="F809" s="182"/>
      <c r="G809" s="182"/>
      <c r="H809" s="647"/>
    </row>
    <row r="810" spans="1:8" ht="15" customHeight="1">
      <c r="A810" s="569"/>
      <c r="B810" s="584"/>
      <c r="C810" s="584"/>
      <c r="D810" s="704"/>
      <c r="E810" s="611"/>
      <c r="F810" s="184"/>
      <c r="G810" s="184"/>
      <c r="H810" s="637"/>
    </row>
    <row r="811" spans="1:8" ht="15" customHeight="1">
      <c r="A811" s="568"/>
      <c r="B811" s="586"/>
      <c r="C811" s="586"/>
      <c r="D811" s="703"/>
      <c r="E811" s="612"/>
      <c r="F811" s="182"/>
      <c r="G811" s="182"/>
      <c r="H811" s="647"/>
    </row>
    <row r="812" spans="1:8" ht="15" customHeight="1">
      <c r="A812" s="569"/>
      <c r="B812" s="584"/>
      <c r="C812" s="584"/>
      <c r="D812" s="704"/>
      <c r="E812" s="611"/>
      <c r="F812" s="184"/>
      <c r="G812" s="184"/>
      <c r="H812" s="637"/>
    </row>
    <row r="813" spans="1:8" ht="15" customHeight="1">
      <c r="A813" s="568"/>
      <c r="B813" s="586"/>
      <c r="C813" s="586"/>
      <c r="D813" s="703"/>
      <c r="E813" s="612"/>
      <c r="F813" s="182"/>
      <c r="G813" s="182"/>
      <c r="H813" s="647"/>
    </row>
    <row r="814" spans="1:8" ht="15" customHeight="1">
      <c r="A814" s="569"/>
      <c r="B814" s="584"/>
      <c r="C814" s="584"/>
      <c r="D814" s="704"/>
      <c r="E814" s="611"/>
      <c r="F814" s="184"/>
      <c r="G814" s="184"/>
      <c r="H814" s="637"/>
    </row>
    <row r="815" spans="1:8" ht="15" customHeight="1">
      <c r="A815" s="568"/>
      <c r="B815" s="586"/>
      <c r="C815" s="586"/>
      <c r="D815" s="703"/>
      <c r="E815" s="612"/>
      <c r="F815" s="182"/>
      <c r="G815" s="182"/>
      <c r="H815" s="647"/>
    </row>
    <row r="816" spans="1:8" ht="15" customHeight="1">
      <c r="A816" s="569"/>
      <c r="B816" s="584"/>
      <c r="C816" s="584"/>
      <c r="D816" s="704"/>
      <c r="E816" s="611"/>
      <c r="F816" s="184"/>
      <c r="G816" s="184"/>
      <c r="H816" s="637"/>
    </row>
    <row r="817" spans="1:8" ht="15" customHeight="1">
      <c r="A817" s="571"/>
      <c r="B817" s="586"/>
      <c r="C817" s="586"/>
      <c r="D817" s="703"/>
      <c r="E817" s="612"/>
      <c r="F817" s="182"/>
      <c r="G817" s="182"/>
      <c r="H817" s="647"/>
    </row>
    <row r="818" spans="1:8" ht="15" customHeight="1">
      <c r="A818" s="569"/>
      <c r="B818" s="584"/>
      <c r="C818" s="584"/>
      <c r="D818" s="704"/>
      <c r="E818" s="611"/>
      <c r="F818" s="184"/>
      <c r="G818" s="184"/>
      <c r="H818" s="637"/>
    </row>
    <row r="819" spans="1:8" ht="15" customHeight="1">
      <c r="A819" s="571"/>
      <c r="B819" s="586"/>
      <c r="C819" s="586"/>
      <c r="D819" s="703"/>
      <c r="E819" s="612"/>
      <c r="F819" s="182"/>
      <c r="G819" s="182"/>
      <c r="H819" s="648"/>
    </row>
    <row r="820" spans="1:8" ht="15" customHeight="1">
      <c r="A820" s="569"/>
      <c r="B820" s="584"/>
      <c r="C820" s="584"/>
      <c r="D820" s="704"/>
      <c r="E820" s="611"/>
      <c r="F820" s="184"/>
      <c r="G820" s="184"/>
      <c r="H820" s="642"/>
    </row>
    <row r="821" spans="1:8" ht="15" customHeight="1">
      <c r="A821" s="571"/>
      <c r="B821" s="672"/>
      <c r="C821" s="586"/>
      <c r="D821" s="703"/>
      <c r="E821" s="612"/>
      <c r="F821" s="183"/>
      <c r="G821" s="182"/>
      <c r="H821" s="636"/>
    </row>
    <row r="822" spans="1:8" ht="15" customHeight="1">
      <c r="A822" s="572"/>
      <c r="B822" s="584"/>
      <c r="C822" s="584"/>
      <c r="D822" s="704"/>
      <c r="E822" s="611"/>
      <c r="F822" s="184"/>
      <c r="G822" s="184"/>
      <c r="H822" s="637"/>
    </row>
    <row r="823" spans="1:8" ht="15" customHeight="1">
      <c r="A823" s="571"/>
      <c r="B823" s="586"/>
      <c r="C823" s="586"/>
      <c r="D823" s="706"/>
      <c r="E823" s="616"/>
      <c r="F823" s="182"/>
      <c r="G823" s="182"/>
      <c r="H823" s="647"/>
    </row>
    <row r="824" spans="1:8" ht="15" customHeight="1">
      <c r="A824" s="572"/>
      <c r="B824" s="584"/>
      <c r="C824" s="584"/>
      <c r="D824" s="704"/>
      <c r="E824" s="611"/>
      <c r="F824" s="184"/>
      <c r="G824" s="184"/>
      <c r="H824" s="637"/>
    </row>
    <row r="825" spans="1:8" ht="15" customHeight="1">
      <c r="A825" s="573"/>
      <c r="B825" s="585"/>
      <c r="C825" s="586"/>
      <c r="D825" s="703"/>
      <c r="E825" s="612"/>
      <c r="F825" s="183"/>
      <c r="G825" s="182"/>
      <c r="H825" s="636"/>
    </row>
    <row r="826" spans="1:8" ht="15" customHeight="1">
      <c r="A826" s="572"/>
      <c r="B826" s="584"/>
      <c r="C826" s="584"/>
      <c r="D826" s="704"/>
      <c r="E826" s="611"/>
      <c r="F826" s="184"/>
      <c r="G826" s="184"/>
      <c r="H826" s="779"/>
    </row>
    <row r="827" spans="1:8" ht="15" customHeight="1">
      <c r="A827" s="571"/>
      <c r="B827" s="586"/>
      <c r="C827" s="586"/>
      <c r="D827" s="613"/>
      <c r="E827" s="612"/>
      <c r="F827" s="613"/>
      <c r="G827" s="182"/>
      <c r="H827" s="647"/>
    </row>
    <row r="828" spans="1:8" ht="15" customHeight="1">
      <c r="A828" s="573"/>
      <c r="B828" s="585"/>
      <c r="C828" s="584"/>
      <c r="D828" s="703"/>
      <c r="E828" s="611"/>
      <c r="F828" s="183"/>
      <c r="G828" s="184"/>
      <c r="H828" s="636"/>
    </row>
    <row r="829" spans="1:8" ht="15" customHeight="1">
      <c r="A829" s="568"/>
      <c r="B829" s="586"/>
      <c r="C829" s="586"/>
      <c r="D829" s="706"/>
      <c r="E829" s="613"/>
      <c r="F829" s="182"/>
      <c r="G829" s="182"/>
      <c r="H829" s="647"/>
    </row>
    <row r="830" spans="1:8" ht="15" customHeight="1">
      <c r="A830" s="574"/>
      <c r="B830" s="673"/>
      <c r="C830" s="673"/>
      <c r="D830" s="707"/>
      <c r="E830" s="614"/>
      <c r="F830" s="603"/>
      <c r="G830" s="603"/>
      <c r="H830" s="651"/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honeticPr fontId="63"/>
  <dataValidations count="1">
    <dataValidation type="custom" allowBlank="1" showDropDown="0" showInputMessage="1" showErrorMessage="1" sqref="G283:G284 G273:G280 G287:G290">
      <formula1>"="</formula1>
    </dataValidation>
  </dataValidations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89" fitToWidth="0" fitToHeight="0" orientation="landscape" usePrinterDefaults="1" copies="2" r:id="rId1"/>
  <headerFooter scaleWithDoc="0" alignWithMargins="0">
    <oddFooter>&amp;RＰ－&amp;P</oddFooter>
  </headerFooter>
  <rowBreaks count="22" manualBreakCount="22">
    <brk id="38" max="7" man="1"/>
    <brk id="74" max="7" man="1"/>
    <brk id="110" max="7" man="1"/>
    <brk id="146" max="7" man="1"/>
    <brk id="182" max="7" man="1"/>
    <brk id="218" max="7" man="1"/>
    <brk id="254" max="7" man="1"/>
    <brk id="290" max="7" man="1"/>
    <brk id="326" max="7" man="1"/>
    <brk id="362" max="7" man="1"/>
    <brk id="398" max="7" man="1"/>
    <brk id="434" max="7" man="1"/>
    <brk id="470" max="7" man="1"/>
    <brk id="506" max="7" man="1"/>
    <brk id="542" max="7" man="1"/>
    <brk id="578" max="7" man="1"/>
    <brk id="614" max="7" man="1"/>
    <brk id="650" max="7" man="1"/>
    <brk id="686" max="7" man="1"/>
    <brk id="722" max="7" man="1"/>
    <brk id="758" max="7" man="1"/>
    <brk id="79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Y38"/>
  <sheetViews>
    <sheetView view="pageBreakPreview" zoomScale="80" zoomScaleNormal="80" zoomScaleSheetLayoutView="80" workbookViewId="0">
      <selection activeCell="G22" sqref="G22"/>
    </sheetView>
  </sheetViews>
  <sheetFormatPr defaultColWidth="10.125" defaultRowHeight="13.5"/>
  <cols>
    <col min="1" max="1" width="5" style="558" customWidth="1"/>
    <col min="2" max="2" width="26.875" style="559" customWidth="1"/>
    <col min="3" max="3" width="33" style="559" customWidth="1"/>
    <col min="4" max="4" width="11.125" style="560" customWidth="1"/>
    <col min="5" max="5" width="5.875" style="559" customWidth="1"/>
    <col min="6" max="6" width="12.875" style="561" customWidth="1"/>
    <col min="7" max="7" width="18.125" style="561" customWidth="1"/>
    <col min="8" max="8" width="31.25" style="559" customWidth="1"/>
    <col min="9" max="9" width="1.75" style="559" customWidth="1"/>
    <col min="10" max="10" width="8.875" style="780" customWidth="1"/>
    <col min="11" max="11" width="12.5" style="559" customWidth="1"/>
    <col min="12" max="12" width="28.625" style="559" customWidth="1"/>
    <col min="13" max="13" width="18.125" style="559" customWidth="1"/>
    <col min="14" max="14" width="8.75" style="559" customWidth="1"/>
    <col min="15" max="15" width="18.125" style="559" customWidth="1"/>
    <col min="16" max="16" width="8.75" style="559" customWidth="1"/>
    <col min="17" max="17" width="18.125" style="559" customWidth="1"/>
    <col min="18" max="18" width="8.75" style="559" customWidth="1"/>
    <col min="19" max="19" width="18.25" style="559" customWidth="1"/>
    <col min="20" max="20" width="8.875" style="559" customWidth="1"/>
    <col min="21" max="21" width="5" style="781" customWidth="1"/>
    <col min="22" max="22" width="11.5" style="782" customWidth="1"/>
    <col min="23" max="23" width="11.375" style="782" customWidth="1"/>
    <col min="24" max="24" width="11.5" style="562" customWidth="1"/>
    <col min="25" max="25" width="11.375" style="562" bestFit="1" customWidth="1"/>
    <col min="26" max="16384" width="10.125" style="559"/>
  </cols>
  <sheetData>
    <row r="1" spans="1:25" ht="15" customHeight="1">
      <c r="A1" s="783" t="s">
        <v>21</v>
      </c>
      <c r="B1" s="790" t="s">
        <v>190</v>
      </c>
      <c r="C1" s="790" t="s">
        <v>271</v>
      </c>
      <c r="D1" s="797" t="s">
        <v>528</v>
      </c>
      <c r="E1" s="804" t="s">
        <v>53</v>
      </c>
      <c r="F1" s="736" t="s">
        <v>94</v>
      </c>
      <c r="G1" s="751" t="s">
        <v>41</v>
      </c>
      <c r="H1" s="812" t="s">
        <v>206</v>
      </c>
      <c r="I1" s="819"/>
      <c r="J1" s="820"/>
      <c r="K1" s="822"/>
      <c r="L1" s="825"/>
      <c r="M1" s="827"/>
      <c r="N1" s="831"/>
      <c r="O1" s="834"/>
      <c r="P1" s="839"/>
      <c r="Q1" s="840"/>
      <c r="R1" s="842"/>
      <c r="S1" s="843"/>
      <c r="T1" s="844"/>
      <c r="U1" s="845"/>
    </row>
    <row r="2" spans="1:25" ht="15" customHeight="1">
      <c r="A2" s="784"/>
      <c r="B2" s="791"/>
      <c r="C2" s="791"/>
      <c r="D2" s="798"/>
      <c r="E2" s="805"/>
      <c r="F2" s="737"/>
      <c r="G2" s="752"/>
      <c r="H2" s="813"/>
      <c r="I2" s="819"/>
      <c r="J2" s="820"/>
      <c r="K2" s="822"/>
      <c r="L2" s="825"/>
      <c r="M2" s="827"/>
      <c r="N2" s="831"/>
      <c r="O2" s="834"/>
      <c r="P2" s="839"/>
      <c r="Q2" s="840"/>
      <c r="R2" s="842"/>
      <c r="S2" s="843"/>
      <c r="T2" s="844"/>
      <c r="U2" s="845"/>
    </row>
    <row r="3" spans="1:25" ht="15" customHeight="1">
      <c r="A3" s="785"/>
      <c r="B3" s="699"/>
      <c r="C3" s="699"/>
      <c r="D3" s="719"/>
      <c r="E3" s="733"/>
      <c r="F3" s="738"/>
      <c r="G3" s="753"/>
      <c r="H3" s="761"/>
      <c r="J3" s="821"/>
      <c r="K3" s="823"/>
      <c r="L3" s="826"/>
      <c r="M3" s="828"/>
      <c r="N3" s="832"/>
      <c r="O3" s="835"/>
      <c r="P3" s="832"/>
      <c r="Q3" s="837"/>
      <c r="R3" s="832"/>
      <c r="S3" s="837"/>
      <c r="T3" s="832"/>
      <c r="U3" s="846"/>
      <c r="W3" s="848"/>
      <c r="X3" s="652"/>
      <c r="Y3" s="652"/>
    </row>
    <row r="4" spans="1:25" ht="15" customHeight="1">
      <c r="A4" s="786">
        <v>3</v>
      </c>
      <c r="B4" s="792" t="s">
        <v>69</v>
      </c>
      <c r="C4" s="694"/>
      <c r="D4" s="799"/>
      <c r="E4" s="794"/>
      <c r="F4" s="739"/>
      <c r="G4" s="632"/>
      <c r="H4" s="758"/>
      <c r="J4" s="821"/>
      <c r="K4" s="823"/>
      <c r="L4" s="826"/>
      <c r="M4" s="828"/>
      <c r="N4" s="832"/>
      <c r="O4" s="835"/>
      <c r="P4" s="832"/>
      <c r="Q4" s="837"/>
      <c r="R4" s="832"/>
      <c r="S4" s="837"/>
      <c r="T4" s="832"/>
      <c r="U4" s="846"/>
      <c r="W4" s="848"/>
      <c r="X4" s="652"/>
      <c r="Y4" s="652"/>
    </row>
    <row r="5" spans="1:25" ht="15" customHeight="1">
      <c r="A5" s="787"/>
      <c r="B5" s="793"/>
      <c r="C5" s="793"/>
      <c r="D5" s="800"/>
      <c r="E5" s="806"/>
      <c r="F5" s="740"/>
      <c r="G5" s="754"/>
      <c r="H5" s="759"/>
      <c r="J5" s="821"/>
      <c r="K5" s="823"/>
      <c r="L5" s="826"/>
      <c r="M5" s="828"/>
      <c r="N5" s="832"/>
      <c r="O5" s="835"/>
      <c r="P5" s="832"/>
      <c r="Q5" s="837"/>
      <c r="R5" s="832"/>
      <c r="S5" s="837"/>
      <c r="T5" s="832"/>
      <c r="U5" s="846"/>
      <c r="W5" s="848"/>
      <c r="X5" s="652"/>
      <c r="Y5" s="652"/>
    </row>
    <row r="6" spans="1:25" ht="15" customHeight="1">
      <c r="A6" s="788"/>
      <c r="B6" s="792"/>
      <c r="C6" s="694"/>
      <c r="D6" s="799"/>
      <c r="E6" s="794"/>
      <c r="F6" s="739"/>
      <c r="G6" s="632"/>
      <c r="H6" s="758"/>
      <c r="J6" s="821"/>
      <c r="K6" s="823"/>
      <c r="L6" s="826"/>
      <c r="M6" s="828"/>
      <c r="N6" s="832"/>
      <c r="O6" s="835"/>
      <c r="P6" s="832"/>
      <c r="Q6" s="837"/>
      <c r="R6" s="832"/>
      <c r="S6" s="837"/>
      <c r="T6" s="832"/>
      <c r="U6" s="846"/>
      <c r="W6" s="848"/>
      <c r="X6" s="652"/>
      <c r="Y6" s="652"/>
    </row>
    <row r="7" spans="1:25" ht="15" customHeight="1">
      <c r="A7" s="787"/>
      <c r="B7" s="793"/>
      <c r="C7" s="793"/>
      <c r="D7" s="800"/>
      <c r="E7" s="806"/>
      <c r="F7" s="740"/>
      <c r="G7" s="810"/>
      <c r="H7" s="759"/>
      <c r="J7" s="821"/>
      <c r="K7" s="823"/>
      <c r="L7" s="826"/>
      <c r="M7" s="828"/>
      <c r="N7" s="832"/>
      <c r="O7" s="835"/>
      <c r="P7" s="832"/>
      <c r="Q7" s="837"/>
      <c r="R7" s="832"/>
      <c r="S7" s="837"/>
      <c r="T7" s="832"/>
      <c r="U7" s="846"/>
      <c r="W7" s="848"/>
      <c r="X7" s="652"/>
      <c r="Y7" s="652"/>
    </row>
    <row r="8" spans="1:25" ht="15" customHeight="1">
      <c r="A8" s="788" t="s">
        <v>218</v>
      </c>
      <c r="B8" s="792" t="s">
        <v>382</v>
      </c>
      <c r="C8" s="694"/>
      <c r="D8" s="632">
        <v>1</v>
      </c>
      <c r="E8" s="794" t="s">
        <v>253</v>
      </c>
      <c r="F8" s="739"/>
      <c r="G8" s="632"/>
      <c r="H8" s="758"/>
      <c r="J8" s="821"/>
      <c r="K8" s="823"/>
      <c r="L8" s="826"/>
      <c r="M8" s="828"/>
      <c r="N8" s="833"/>
      <c r="O8" s="836"/>
      <c r="P8" s="833"/>
      <c r="Q8" s="841"/>
      <c r="R8" s="833"/>
      <c r="S8" s="841"/>
      <c r="T8" s="833"/>
      <c r="U8" s="847"/>
      <c r="W8" s="848"/>
      <c r="X8" s="652"/>
      <c r="Y8" s="652"/>
    </row>
    <row r="9" spans="1:25" ht="15" customHeight="1">
      <c r="A9" s="787"/>
      <c r="B9" s="793"/>
      <c r="C9" s="793"/>
      <c r="D9" s="801"/>
      <c r="E9" s="806"/>
      <c r="F9" s="740"/>
      <c r="G9" s="810"/>
      <c r="H9" s="759"/>
      <c r="J9" s="821"/>
      <c r="K9" s="823"/>
      <c r="L9" s="826"/>
      <c r="M9" s="828"/>
      <c r="N9" s="832"/>
      <c r="O9" s="835"/>
      <c r="P9" s="832"/>
      <c r="Q9" s="837"/>
      <c r="R9" s="832"/>
      <c r="S9" s="837"/>
      <c r="T9" s="832"/>
      <c r="U9" s="846"/>
      <c r="W9" s="848"/>
      <c r="X9" s="652"/>
      <c r="Y9" s="652"/>
    </row>
    <row r="10" spans="1:25" ht="15" customHeight="1">
      <c r="A10" s="788" t="s">
        <v>758</v>
      </c>
      <c r="B10" s="792" t="s">
        <v>648</v>
      </c>
      <c r="C10" s="694"/>
      <c r="D10" s="632">
        <v>1</v>
      </c>
      <c r="E10" s="794" t="s">
        <v>253</v>
      </c>
      <c r="F10" s="739"/>
      <c r="G10" s="632"/>
      <c r="H10" s="758"/>
      <c r="J10" s="821"/>
      <c r="K10" s="823"/>
      <c r="L10" s="826"/>
      <c r="M10" s="828"/>
      <c r="N10" s="832"/>
      <c r="O10" s="835"/>
      <c r="P10" s="832"/>
      <c r="Q10" s="837"/>
      <c r="R10" s="832"/>
      <c r="S10" s="837"/>
      <c r="T10" s="832"/>
      <c r="U10" s="846"/>
      <c r="W10" s="848"/>
      <c r="X10" s="652"/>
      <c r="Y10" s="652"/>
    </row>
    <row r="11" spans="1:25" ht="15" customHeight="1">
      <c r="A11" s="787"/>
      <c r="B11" s="793"/>
      <c r="C11" s="793"/>
      <c r="D11" s="801"/>
      <c r="E11" s="806"/>
      <c r="F11" s="740"/>
      <c r="G11" s="754"/>
      <c r="H11" s="759"/>
      <c r="J11" s="821"/>
      <c r="K11" s="823"/>
      <c r="L11" s="826"/>
      <c r="M11" s="828"/>
      <c r="N11" s="832"/>
      <c r="O11" s="835"/>
      <c r="P11" s="832"/>
      <c r="Q11" s="837"/>
      <c r="R11" s="832"/>
      <c r="S11" s="837"/>
      <c r="T11" s="832"/>
      <c r="U11" s="846"/>
      <c r="W11" s="848"/>
      <c r="X11" s="652"/>
      <c r="Y11" s="652"/>
    </row>
    <row r="12" spans="1:25" ht="15" customHeight="1">
      <c r="A12" s="788" t="s">
        <v>274</v>
      </c>
      <c r="B12" s="792" t="s">
        <v>346</v>
      </c>
      <c r="C12" s="694"/>
      <c r="D12" s="632">
        <v>1</v>
      </c>
      <c r="E12" s="794" t="s">
        <v>253</v>
      </c>
      <c r="F12" s="739"/>
      <c r="G12" s="632"/>
      <c r="H12" s="758"/>
      <c r="J12" s="821"/>
      <c r="K12" s="823"/>
      <c r="L12" s="826"/>
      <c r="M12" s="828"/>
      <c r="N12" s="832"/>
      <c r="O12" s="835"/>
      <c r="P12" s="832"/>
      <c r="Q12" s="837"/>
      <c r="R12" s="832"/>
      <c r="S12" s="837"/>
      <c r="T12" s="832"/>
      <c r="U12" s="846"/>
      <c r="W12" s="848"/>
      <c r="X12" s="652"/>
      <c r="Y12" s="652"/>
    </row>
    <row r="13" spans="1:25" ht="15" customHeight="1">
      <c r="A13" s="787"/>
      <c r="B13" s="793"/>
      <c r="C13" s="793"/>
      <c r="D13" s="801"/>
      <c r="E13" s="806"/>
      <c r="F13" s="740"/>
      <c r="G13" s="810"/>
      <c r="H13" s="759"/>
      <c r="J13" s="821"/>
      <c r="K13" s="823"/>
      <c r="L13" s="826"/>
      <c r="M13" s="828"/>
      <c r="N13" s="832"/>
      <c r="O13" s="835"/>
      <c r="P13" s="832"/>
      <c r="Q13" s="837"/>
      <c r="R13" s="832"/>
      <c r="S13" s="837"/>
      <c r="T13" s="832"/>
      <c r="U13" s="846"/>
      <c r="W13" s="848"/>
      <c r="X13" s="652"/>
      <c r="Y13" s="652"/>
    </row>
    <row r="14" spans="1:25" ht="15" customHeight="1">
      <c r="A14" s="788" t="s">
        <v>856</v>
      </c>
      <c r="B14" s="792" t="s">
        <v>220</v>
      </c>
      <c r="C14" s="694"/>
      <c r="D14" s="632">
        <v>1</v>
      </c>
      <c r="E14" s="794" t="s">
        <v>253</v>
      </c>
      <c r="F14" s="739"/>
      <c r="G14" s="632"/>
      <c r="H14" s="758"/>
      <c r="J14" s="821"/>
      <c r="K14" s="823"/>
      <c r="L14" s="826"/>
      <c r="M14" s="828"/>
      <c r="N14" s="832"/>
      <c r="O14" s="835"/>
      <c r="P14" s="832"/>
      <c r="Q14" s="837"/>
      <c r="R14" s="832"/>
      <c r="S14" s="837"/>
      <c r="T14" s="832"/>
      <c r="U14" s="846"/>
      <c r="W14" s="848"/>
      <c r="X14" s="652"/>
      <c r="Y14" s="652"/>
    </row>
    <row r="15" spans="1:25" ht="15" customHeight="1">
      <c r="A15" s="787"/>
      <c r="B15" s="793"/>
      <c r="C15" s="793"/>
      <c r="D15" s="800"/>
      <c r="E15" s="806"/>
      <c r="F15" s="740"/>
      <c r="G15" s="810"/>
      <c r="H15" s="759"/>
      <c r="J15" s="821"/>
      <c r="K15" s="823"/>
      <c r="L15" s="826"/>
      <c r="M15" s="828"/>
      <c r="N15" s="832"/>
      <c r="O15" s="835"/>
      <c r="P15" s="832"/>
      <c r="Q15" s="837"/>
      <c r="R15" s="832"/>
      <c r="S15" s="837"/>
      <c r="T15" s="832"/>
      <c r="U15" s="846"/>
      <c r="W15" s="848"/>
      <c r="X15" s="652"/>
      <c r="Y15" s="652"/>
    </row>
    <row r="16" spans="1:25" ht="15" customHeight="1">
      <c r="A16" s="788"/>
      <c r="B16" s="792"/>
      <c r="C16" s="694"/>
      <c r="D16" s="799"/>
      <c r="E16" s="794"/>
      <c r="F16" s="739"/>
      <c r="G16" s="632"/>
      <c r="H16" s="758"/>
      <c r="J16" s="821"/>
      <c r="K16" s="823"/>
      <c r="L16" s="826"/>
      <c r="M16" s="828"/>
      <c r="N16" s="832"/>
      <c r="O16" s="835"/>
      <c r="P16" s="832"/>
      <c r="Q16" s="837"/>
      <c r="R16" s="832"/>
      <c r="S16" s="837"/>
      <c r="T16" s="832"/>
      <c r="U16" s="846"/>
      <c r="W16" s="848"/>
      <c r="X16" s="652"/>
      <c r="Y16" s="652"/>
    </row>
    <row r="17" spans="1:25" ht="15" customHeight="1">
      <c r="A17" s="787"/>
      <c r="B17" s="793"/>
      <c r="C17" s="793"/>
      <c r="D17" s="800"/>
      <c r="E17" s="806"/>
      <c r="F17" s="740"/>
      <c r="G17" s="754"/>
      <c r="H17" s="759"/>
      <c r="J17" s="821"/>
      <c r="K17" s="823"/>
      <c r="L17" s="826"/>
      <c r="M17" s="828"/>
      <c r="N17" s="832"/>
      <c r="O17" s="835"/>
      <c r="P17" s="832"/>
      <c r="Q17" s="837"/>
      <c r="R17" s="832"/>
      <c r="S17" s="837"/>
      <c r="T17" s="832"/>
      <c r="U17" s="846"/>
      <c r="W17" s="848"/>
      <c r="X17" s="652"/>
      <c r="Y17" s="652"/>
    </row>
    <row r="18" spans="1:25" ht="15" customHeight="1">
      <c r="A18" s="788"/>
      <c r="B18" s="792"/>
      <c r="C18" s="694"/>
      <c r="D18" s="799"/>
      <c r="E18" s="794"/>
      <c r="F18" s="739"/>
      <c r="G18" s="632"/>
      <c r="H18" s="758"/>
      <c r="J18" s="821"/>
      <c r="K18" s="823"/>
      <c r="L18" s="826"/>
      <c r="M18" s="828"/>
      <c r="N18" s="832"/>
      <c r="O18" s="837"/>
      <c r="P18" s="832"/>
      <c r="Q18" s="837"/>
      <c r="R18" s="832"/>
      <c r="S18" s="837"/>
      <c r="T18" s="832"/>
      <c r="U18" s="846"/>
      <c r="W18" s="848"/>
      <c r="X18" s="652"/>
      <c r="Y18" s="652"/>
    </row>
    <row r="19" spans="1:25" ht="15" customHeight="1">
      <c r="A19" s="787"/>
      <c r="B19" s="793"/>
      <c r="C19" s="793"/>
      <c r="D19" s="800"/>
      <c r="E19" s="806"/>
      <c r="F19" s="740"/>
      <c r="G19" s="754"/>
      <c r="H19" s="759"/>
      <c r="J19" s="821"/>
      <c r="K19" s="823"/>
      <c r="L19" s="826"/>
      <c r="M19" s="828"/>
      <c r="N19" s="832"/>
      <c r="O19" s="835"/>
      <c r="P19" s="832"/>
      <c r="Q19" s="837"/>
      <c r="R19" s="832"/>
      <c r="S19" s="837"/>
      <c r="T19" s="832"/>
      <c r="U19" s="846"/>
      <c r="W19" s="848"/>
      <c r="X19" s="652"/>
      <c r="Y19" s="652"/>
    </row>
    <row r="20" spans="1:25" ht="15" customHeight="1">
      <c r="A20" s="788"/>
      <c r="B20" s="792"/>
      <c r="C20" s="694"/>
      <c r="D20" s="799"/>
      <c r="E20" s="794"/>
      <c r="F20" s="739"/>
      <c r="G20" s="632"/>
      <c r="H20" s="758"/>
      <c r="J20" s="821"/>
      <c r="K20" s="823"/>
      <c r="L20" s="826"/>
      <c r="M20" s="828"/>
      <c r="N20" s="832"/>
      <c r="O20" s="837"/>
      <c r="P20" s="832"/>
      <c r="Q20" s="837"/>
      <c r="R20" s="832"/>
      <c r="S20" s="837"/>
      <c r="T20" s="832"/>
      <c r="U20" s="846"/>
      <c r="W20" s="848"/>
      <c r="X20" s="652"/>
      <c r="Y20" s="652"/>
    </row>
    <row r="21" spans="1:25" ht="15" customHeight="1">
      <c r="A21" s="787"/>
      <c r="B21" s="793"/>
      <c r="C21" s="793"/>
      <c r="D21" s="800"/>
      <c r="E21" s="806"/>
      <c r="F21" s="740"/>
      <c r="G21" s="754"/>
      <c r="H21" s="759"/>
      <c r="J21" s="821"/>
      <c r="K21" s="823"/>
      <c r="L21" s="826"/>
      <c r="M21" s="828"/>
      <c r="N21" s="832"/>
      <c r="O21" s="835"/>
      <c r="P21" s="832"/>
      <c r="Q21" s="837"/>
      <c r="R21" s="832"/>
      <c r="S21" s="837"/>
      <c r="T21" s="832"/>
      <c r="U21" s="846"/>
      <c r="W21" s="848"/>
      <c r="X21" s="652"/>
      <c r="Y21" s="652"/>
    </row>
    <row r="22" spans="1:25" ht="15" customHeight="1">
      <c r="A22" s="788"/>
      <c r="B22" s="792"/>
      <c r="C22" s="694"/>
      <c r="D22" s="799"/>
      <c r="E22" s="794"/>
      <c r="F22" s="739"/>
      <c r="G22" s="632"/>
      <c r="H22" s="758"/>
      <c r="J22" s="821"/>
      <c r="K22" s="823"/>
      <c r="L22" s="826"/>
      <c r="M22" s="828"/>
      <c r="N22" s="832"/>
      <c r="O22" s="837"/>
      <c r="P22" s="832"/>
      <c r="Q22" s="837"/>
      <c r="R22" s="832"/>
      <c r="S22" s="837"/>
      <c r="T22" s="832"/>
      <c r="U22" s="846"/>
      <c r="W22" s="848"/>
      <c r="X22" s="652"/>
      <c r="Y22" s="652"/>
    </row>
    <row r="23" spans="1:25" ht="15" customHeight="1">
      <c r="A23" s="787"/>
      <c r="B23" s="793"/>
      <c r="C23" s="793"/>
      <c r="D23" s="800"/>
      <c r="E23" s="806"/>
      <c r="F23" s="740"/>
      <c r="G23" s="754"/>
      <c r="H23" s="759"/>
      <c r="J23" s="821"/>
      <c r="K23" s="823"/>
      <c r="L23" s="826"/>
      <c r="M23" s="828"/>
      <c r="N23" s="832"/>
      <c r="O23" s="835"/>
      <c r="P23" s="832"/>
      <c r="Q23" s="837"/>
      <c r="R23" s="832"/>
      <c r="S23" s="837"/>
      <c r="T23" s="832"/>
      <c r="U23" s="846"/>
      <c r="W23" s="848"/>
      <c r="X23" s="652"/>
      <c r="Y23" s="652"/>
    </row>
    <row r="24" spans="1:25" ht="15" customHeight="1">
      <c r="A24" s="788"/>
      <c r="B24" s="792"/>
      <c r="C24" s="694"/>
      <c r="D24" s="799"/>
      <c r="E24" s="794"/>
      <c r="F24" s="739"/>
      <c r="G24" s="632"/>
      <c r="H24" s="758"/>
      <c r="J24" s="821"/>
      <c r="K24" s="823"/>
      <c r="L24" s="826"/>
      <c r="M24" s="828"/>
      <c r="N24" s="833"/>
      <c r="O24" s="836"/>
      <c r="P24" s="833"/>
      <c r="Q24" s="841"/>
      <c r="R24" s="833"/>
      <c r="S24" s="841"/>
      <c r="T24" s="833"/>
      <c r="U24" s="847"/>
      <c r="W24" s="848"/>
      <c r="X24" s="652"/>
      <c r="Y24" s="652"/>
    </row>
    <row r="25" spans="1:25" ht="15" customHeight="1">
      <c r="A25" s="787"/>
      <c r="B25" s="793"/>
      <c r="C25" s="793"/>
      <c r="D25" s="800"/>
      <c r="E25" s="806"/>
      <c r="F25" s="740"/>
      <c r="G25" s="754"/>
      <c r="H25" s="759"/>
      <c r="J25" s="821"/>
      <c r="K25" s="823"/>
      <c r="L25" s="826"/>
      <c r="M25" s="829"/>
      <c r="N25" s="832"/>
      <c r="O25" s="838"/>
      <c r="P25" s="832"/>
      <c r="Q25" s="837"/>
      <c r="R25" s="832"/>
      <c r="S25" s="837"/>
      <c r="T25" s="832"/>
      <c r="U25" s="846"/>
      <c r="W25" s="848"/>
      <c r="X25" s="652"/>
      <c r="Y25" s="652"/>
    </row>
    <row r="26" spans="1:25" ht="15" customHeight="1">
      <c r="A26" s="788"/>
      <c r="B26" s="792"/>
      <c r="C26" s="694"/>
      <c r="D26" s="799"/>
      <c r="E26" s="794"/>
      <c r="F26" s="739"/>
      <c r="G26" s="632"/>
      <c r="H26" s="758"/>
      <c r="J26" s="821"/>
      <c r="K26" s="823"/>
      <c r="L26" s="826"/>
      <c r="M26" s="828"/>
      <c r="N26" s="832"/>
      <c r="O26" s="837"/>
      <c r="P26" s="832"/>
      <c r="Q26" s="837"/>
      <c r="R26" s="832"/>
      <c r="S26" s="837"/>
      <c r="T26" s="832"/>
      <c r="U26" s="846"/>
      <c r="W26" s="848"/>
      <c r="X26" s="652"/>
      <c r="Y26" s="652"/>
    </row>
    <row r="27" spans="1:25" ht="15" customHeight="1">
      <c r="A27" s="787"/>
      <c r="B27" s="793"/>
      <c r="C27" s="793"/>
      <c r="D27" s="800"/>
      <c r="E27" s="806"/>
      <c r="F27" s="740"/>
      <c r="G27" s="754"/>
      <c r="H27" s="759"/>
      <c r="J27" s="821"/>
      <c r="K27" s="823"/>
      <c r="L27" s="826"/>
      <c r="M27" s="829"/>
      <c r="N27" s="832"/>
      <c r="O27" s="838"/>
      <c r="P27" s="832"/>
      <c r="Q27" s="837"/>
      <c r="R27" s="832"/>
      <c r="S27" s="837"/>
      <c r="T27" s="832"/>
      <c r="U27" s="846"/>
      <c r="W27" s="848"/>
      <c r="X27" s="652"/>
      <c r="Y27" s="652"/>
    </row>
    <row r="28" spans="1:25" ht="15" customHeight="1">
      <c r="A28" s="788"/>
      <c r="B28" s="792"/>
      <c r="C28" s="694"/>
      <c r="D28" s="799"/>
      <c r="E28" s="794"/>
      <c r="F28" s="739"/>
      <c r="G28" s="632"/>
      <c r="H28" s="758"/>
      <c r="J28" s="821"/>
      <c r="K28" s="823"/>
      <c r="L28" s="826"/>
      <c r="M28" s="828"/>
      <c r="N28" s="832"/>
      <c r="O28" s="837"/>
      <c r="P28" s="832"/>
      <c r="Q28" s="837"/>
      <c r="R28" s="832"/>
      <c r="S28" s="837"/>
      <c r="T28" s="832"/>
      <c r="U28" s="846"/>
      <c r="W28" s="848"/>
      <c r="X28" s="652"/>
      <c r="Y28" s="652"/>
    </row>
    <row r="29" spans="1:25" ht="15" customHeight="1">
      <c r="A29" s="787"/>
      <c r="B29" s="793"/>
      <c r="C29" s="793"/>
      <c r="D29" s="800"/>
      <c r="E29" s="806"/>
      <c r="F29" s="740"/>
      <c r="G29" s="754"/>
      <c r="H29" s="759"/>
      <c r="J29" s="821"/>
      <c r="K29" s="823"/>
      <c r="L29" s="826"/>
      <c r="M29" s="828"/>
      <c r="N29" s="832"/>
      <c r="O29" s="835"/>
      <c r="P29" s="832"/>
      <c r="Q29" s="837"/>
      <c r="R29" s="832"/>
      <c r="S29" s="837"/>
      <c r="T29" s="832"/>
      <c r="U29" s="846"/>
      <c r="W29" s="848"/>
      <c r="X29" s="652"/>
      <c r="Y29" s="652"/>
    </row>
    <row r="30" spans="1:25" ht="15" customHeight="1">
      <c r="A30" s="788"/>
      <c r="B30" s="792"/>
      <c r="C30" s="694"/>
      <c r="D30" s="799"/>
      <c r="E30" s="794"/>
      <c r="F30" s="739"/>
      <c r="G30" s="632"/>
      <c r="H30" s="758"/>
      <c r="J30" s="821"/>
      <c r="K30" s="823"/>
      <c r="L30" s="826"/>
      <c r="M30" s="830"/>
      <c r="N30" s="833"/>
      <c r="O30" s="836"/>
      <c r="P30" s="833"/>
      <c r="Q30" s="841"/>
      <c r="R30" s="833"/>
      <c r="S30" s="841"/>
      <c r="T30" s="833"/>
      <c r="U30" s="847"/>
      <c r="W30" s="848"/>
      <c r="X30" s="652"/>
      <c r="Y30" s="652"/>
    </row>
    <row r="31" spans="1:25" ht="15" customHeight="1">
      <c r="A31" s="787"/>
      <c r="B31" s="793"/>
      <c r="C31" s="793"/>
      <c r="D31" s="800"/>
      <c r="E31" s="806"/>
      <c r="F31" s="740"/>
      <c r="G31" s="754"/>
      <c r="H31" s="814"/>
      <c r="J31" s="821"/>
      <c r="K31" s="824"/>
      <c r="L31" s="826"/>
      <c r="M31" s="828"/>
      <c r="N31" s="832"/>
      <c r="O31" s="835"/>
      <c r="P31" s="832"/>
      <c r="Q31" s="837"/>
      <c r="R31" s="832"/>
      <c r="S31" s="837"/>
      <c r="T31" s="832"/>
      <c r="U31" s="846"/>
      <c r="V31" s="848"/>
      <c r="W31" s="848"/>
      <c r="X31" s="652"/>
      <c r="Y31" s="652"/>
    </row>
    <row r="32" spans="1:25" ht="15" customHeight="1">
      <c r="A32" s="788"/>
      <c r="B32" s="792"/>
      <c r="C32" s="694"/>
      <c r="D32" s="799"/>
      <c r="E32" s="794"/>
      <c r="F32" s="739"/>
      <c r="G32" s="632"/>
      <c r="H32" s="815"/>
      <c r="J32" s="821"/>
      <c r="K32" s="824"/>
      <c r="L32" s="826"/>
      <c r="M32" s="830"/>
      <c r="N32" s="833"/>
      <c r="O32" s="836"/>
      <c r="P32" s="833"/>
      <c r="Q32" s="841"/>
      <c r="R32" s="833"/>
      <c r="S32" s="841"/>
      <c r="T32" s="833"/>
      <c r="U32" s="847"/>
      <c r="V32" s="848"/>
      <c r="W32" s="848"/>
      <c r="X32" s="652"/>
      <c r="Y32" s="652"/>
    </row>
    <row r="33" spans="1:25" ht="15" customHeight="1">
      <c r="A33" s="787"/>
      <c r="B33" s="793"/>
      <c r="C33" s="793"/>
      <c r="D33" s="800"/>
      <c r="E33" s="806"/>
      <c r="F33" s="740"/>
      <c r="G33" s="754"/>
      <c r="H33" s="759"/>
      <c r="J33" s="821"/>
      <c r="K33" s="823"/>
      <c r="L33" s="826"/>
      <c r="M33" s="828"/>
      <c r="N33" s="832"/>
      <c r="O33" s="835"/>
      <c r="P33" s="832"/>
      <c r="Q33" s="837"/>
      <c r="R33" s="832"/>
      <c r="S33" s="837"/>
      <c r="T33" s="832"/>
      <c r="U33" s="846"/>
      <c r="W33" s="848"/>
      <c r="X33" s="652"/>
      <c r="Y33" s="652"/>
    </row>
    <row r="34" spans="1:25" ht="15" customHeight="1">
      <c r="A34" s="788"/>
      <c r="B34" s="792"/>
      <c r="C34" s="694"/>
      <c r="D34" s="799"/>
      <c r="E34" s="794"/>
      <c r="F34" s="739"/>
      <c r="G34" s="632"/>
      <c r="H34" s="758"/>
      <c r="J34" s="821"/>
      <c r="K34" s="823"/>
      <c r="L34" s="826"/>
      <c r="M34" s="830"/>
      <c r="N34" s="833"/>
      <c r="O34" s="836"/>
      <c r="P34" s="833"/>
      <c r="Q34" s="841"/>
      <c r="R34" s="833"/>
      <c r="S34" s="841"/>
      <c r="T34" s="833"/>
      <c r="U34" s="847"/>
      <c r="W34" s="848"/>
      <c r="X34" s="652"/>
      <c r="Y34" s="652"/>
    </row>
    <row r="35" spans="1:25" ht="15" customHeight="1">
      <c r="A35" s="787"/>
      <c r="B35" s="793"/>
      <c r="C35" s="793"/>
      <c r="D35" s="800"/>
      <c r="E35" s="806"/>
      <c r="F35" s="740"/>
      <c r="G35" s="754"/>
      <c r="H35" s="814"/>
      <c r="J35" s="821"/>
      <c r="K35" s="824"/>
      <c r="L35" s="826"/>
      <c r="M35" s="828"/>
      <c r="N35" s="832"/>
      <c r="O35" s="835"/>
      <c r="P35" s="832"/>
      <c r="Q35" s="837"/>
      <c r="R35" s="832"/>
      <c r="S35" s="837"/>
      <c r="T35" s="832"/>
      <c r="U35" s="846"/>
      <c r="V35" s="848"/>
      <c r="W35" s="848"/>
      <c r="X35" s="652"/>
      <c r="Y35" s="652"/>
    </row>
    <row r="36" spans="1:25" ht="15" customHeight="1">
      <c r="A36" s="788"/>
      <c r="B36" s="794" t="s">
        <v>1014</v>
      </c>
      <c r="C36" s="694"/>
      <c r="D36" s="799"/>
      <c r="E36" s="794"/>
      <c r="F36" s="739"/>
      <c r="G36" s="632"/>
      <c r="H36" s="816"/>
      <c r="J36" s="821"/>
      <c r="K36" s="824"/>
      <c r="L36" s="826"/>
      <c r="M36" s="830"/>
      <c r="N36" s="833"/>
      <c r="O36" s="836"/>
      <c r="P36" s="833"/>
      <c r="Q36" s="841"/>
      <c r="R36" s="833"/>
      <c r="S36" s="841"/>
      <c r="T36" s="833"/>
      <c r="U36" s="847"/>
      <c r="V36" s="848"/>
      <c r="W36" s="848"/>
      <c r="X36" s="652"/>
      <c r="Y36" s="652"/>
    </row>
    <row r="37" spans="1:25" ht="15" customHeight="1">
      <c r="A37" s="787"/>
      <c r="B37" s="793"/>
      <c r="C37" s="793"/>
      <c r="D37" s="802"/>
      <c r="E37" s="807"/>
      <c r="F37" s="808"/>
      <c r="G37" s="810"/>
      <c r="H37" s="817"/>
      <c r="J37" s="821"/>
      <c r="K37" s="824"/>
      <c r="L37" s="826"/>
      <c r="M37" s="828"/>
      <c r="N37" s="832"/>
      <c r="O37" s="835"/>
      <c r="P37" s="832"/>
      <c r="Q37" s="837"/>
      <c r="R37" s="832"/>
      <c r="S37" s="837"/>
      <c r="T37" s="832"/>
      <c r="U37" s="846"/>
      <c r="V37" s="848"/>
      <c r="W37" s="848"/>
      <c r="X37" s="652"/>
      <c r="Y37" s="652"/>
    </row>
    <row r="38" spans="1:25" ht="15" customHeight="1">
      <c r="A38" s="789"/>
      <c r="B38" s="795"/>
      <c r="C38" s="796"/>
      <c r="D38" s="803"/>
      <c r="E38" s="795"/>
      <c r="F38" s="809"/>
      <c r="G38" s="811"/>
      <c r="H38" s="818"/>
      <c r="J38" s="821"/>
      <c r="K38" s="824"/>
      <c r="L38" s="826"/>
      <c r="M38" s="830"/>
      <c r="N38" s="833"/>
      <c r="O38" s="836"/>
      <c r="P38" s="833"/>
      <c r="Q38" s="841"/>
      <c r="R38" s="833"/>
      <c r="S38" s="841"/>
      <c r="T38" s="833"/>
      <c r="U38" s="847"/>
      <c r="V38" s="848"/>
      <c r="W38" s="848"/>
      <c r="X38" s="652"/>
      <c r="Y38" s="652"/>
    </row>
  </sheetData>
  <mergeCells count="2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</mergeCells>
  <phoneticPr fontId="59"/>
  <dataValidations count="2">
    <dataValidation imeMode="on" allowBlank="1" showDropDown="0" showInputMessage="1" showErrorMessage="1" sqref="O1 M1 S1 Q1 M3:M38 Q3:Q38 S3:S38 O3:O38"/>
    <dataValidation imeMode="off" allowBlank="1" showDropDown="0" showInputMessage="1" showErrorMessage="1" sqref="T1:U1 N1 P1 R1 T3:U38 R3:R38 N3:N38 P3:P38"/>
  </dataValidations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95" fitToWidth="0" fitToHeight="0" orientation="landscape" usePrinterDefaults="1" copies="2" r:id="rId1"/>
  <headerFooter scaleWithDoc="0" alignWithMargins="0">
    <oddFooter>&amp;R&amp;"ＭＳ Ｐ明朝,標準"Ｐ－&amp;P</oddFooter>
  </headerFooter>
  <colBreaks count="1" manualBreakCount="1">
    <brk id="8" max="16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938"/>
  <sheetViews>
    <sheetView view="pageBreakPreview" topLeftCell="A877" zoomScale="80" zoomScaleNormal="80" zoomScaleSheetLayoutView="80" workbookViewId="0">
      <selection activeCell="C692" sqref="C692"/>
    </sheetView>
  </sheetViews>
  <sheetFormatPr defaultColWidth="10.125" defaultRowHeight="13.5"/>
  <cols>
    <col min="1" max="1" width="5" style="558" customWidth="1"/>
    <col min="2" max="2" width="26.875" style="559" customWidth="1"/>
    <col min="3" max="3" width="33" style="559" customWidth="1"/>
    <col min="4" max="4" width="11.125" style="560" customWidth="1"/>
    <col min="5" max="5" width="6.375" style="559" customWidth="1"/>
    <col min="6" max="6" width="12.875" style="561" customWidth="1"/>
    <col min="7" max="7" width="18.125" style="561" customWidth="1"/>
    <col min="8" max="8" width="31.25" style="559" customWidth="1"/>
    <col min="9" max="16384" width="10.125" style="559"/>
  </cols>
  <sheetData>
    <row r="1" spans="1:8" ht="15" customHeight="1">
      <c r="A1" s="849" t="s">
        <v>21</v>
      </c>
      <c r="B1" s="790" t="s">
        <v>190</v>
      </c>
      <c r="C1" s="790" t="s">
        <v>271</v>
      </c>
      <c r="D1" s="797" t="s">
        <v>528</v>
      </c>
      <c r="E1" s="863" t="s">
        <v>53</v>
      </c>
      <c r="F1" s="736" t="s">
        <v>94</v>
      </c>
      <c r="G1" s="736" t="s">
        <v>41</v>
      </c>
      <c r="H1" s="812" t="s">
        <v>206</v>
      </c>
    </row>
    <row r="2" spans="1:8" ht="15" customHeight="1">
      <c r="A2" s="850"/>
      <c r="B2" s="791"/>
      <c r="C2" s="791"/>
      <c r="D2" s="798"/>
      <c r="E2" s="864"/>
      <c r="F2" s="737"/>
      <c r="G2" s="737"/>
      <c r="H2" s="813"/>
    </row>
    <row r="3" spans="1:8" ht="15" customHeight="1">
      <c r="A3" s="785"/>
      <c r="B3" s="699"/>
      <c r="C3" s="699"/>
      <c r="D3" s="719"/>
      <c r="E3" s="733"/>
      <c r="F3" s="738"/>
      <c r="G3" s="753"/>
      <c r="H3" s="761"/>
    </row>
    <row r="4" spans="1:8" ht="15" customHeight="1">
      <c r="A4" s="786" t="s">
        <v>218</v>
      </c>
      <c r="B4" s="792" t="s">
        <v>286</v>
      </c>
      <c r="C4" s="694"/>
      <c r="D4" s="799"/>
      <c r="E4" s="794"/>
      <c r="F4" s="739"/>
      <c r="G4" s="632"/>
      <c r="H4" s="758"/>
    </row>
    <row r="5" spans="1:8" ht="15" customHeight="1">
      <c r="A5" s="787"/>
      <c r="B5" s="793"/>
      <c r="C5" s="793"/>
      <c r="D5" s="800"/>
      <c r="E5" s="806"/>
      <c r="F5" s="740"/>
      <c r="G5" s="810"/>
      <c r="H5" s="759"/>
    </row>
    <row r="6" spans="1:8" ht="15" customHeight="1">
      <c r="A6" s="788"/>
      <c r="B6" s="792"/>
      <c r="C6" s="694"/>
      <c r="D6" s="799"/>
      <c r="E6" s="794"/>
      <c r="F6" s="739"/>
      <c r="G6" s="632"/>
      <c r="H6" s="758"/>
    </row>
    <row r="7" spans="1:8" ht="15" customHeight="1">
      <c r="A7" s="787"/>
      <c r="B7" s="793"/>
      <c r="C7" s="793"/>
      <c r="D7" s="800"/>
      <c r="E7" s="806"/>
      <c r="F7" s="740"/>
      <c r="G7" s="810"/>
      <c r="H7" s="759"/>
    </row>
    <row r="8" spans="1:8" ht="15" customHeight="1">
      <c r="A8" s="788">
        <v>1</v>
      </c>
      <c r="B8" s="792" t="s">
        <v>1016</v>
      </c>
      <c r="C8" s="694"/>
      <c r="D8" s="632">
        <v>1</v>
      </c>
      <c r="E8" s="794" t="s">
        <v>623</v>
      </c>
      <c r="F8" s="739"/>
      <c r="G8" s="632"/>
      <c r="H8" s="758"/>
    </row>
    <row r="9" spans="1:8" ht="15" customHeight="1">
      <c r="A9" s="787"/>
      <c r="B9" s="793"/>
      <c r="C9" s="793"/>
      <c r="D9" s="801"/>
      <c r="E9" s="806"/>
      <c r="F9" s="740"/>
      <c r="G9" s="810"/>
      <c r="H9" s="759"/>
    </row>
    <row r="10" spans="1:8" ht="15" customHeight="1">
      <c r="A10" s="788">
        <v>2</v>
      </c>
      <c r="B10" s="792" t="s">
        <v>680</v>
      </c>
      <c r="C10" s="694"/>
      <c r="D10" s="632">
        <v>1</v>
      </c>
      <c r="E10" s="794" t="s">
        <v>623</v>
      </c>
      <c r="F10" s="739"/>
      <c r="G10" s="632"/>
      <c r="H10" s="758"/>
    </row>
    <row r="11" spans="1:8" ht="15" customHeight="1">
      <c r="A11" s="787"/>
      <c r="B11" s="793"/>
      <c r="C11" s="793"/>
      <c r="D11" s="801"/>
      <c r="E11" s="806"/>
      <c r="F11" s="740"/>
      <c r="G11" s="810"/>
      <c r="H11" s="759"/>
    </row>
    <row r="12" spans="1:8" ht="15" customHeight="1">
      <c r="A12" s="788">
        <v>3</v>
      </c>
      <c r="B12" s="792" t="s">
        <v>731</v>
      </c>
      <c r="C12" s="694"/>
      <c r="D12" s="632">
        <v>1</v>
      </c>
      <c r="E12" s="794" t="s">
        <v>623</v>
      </c>
      <c r="F12" s="739"/>
      <c r="G12" s="632"/>
      <c r="H12" s="758"/>
    </row>
    <row r="13" spans="1:8" ht="15" customHeight="1">
      <c r="A13" s="787"/>
      <c r="B13" s="793"/>
      <c r="C13" s="793"/>
      <c r="D13" s="801"/>
      <c r="E13" s="806"/>
      <c r="F13" s="740"/>
      <c r="G13" s="754"/>
      <c r="H13" s="759"/>
    </row>
    <row r="14" spans="1:8" ht="15" customHeight="1">
      <c r="A14" s="788">
        <v>4</v>
      </c>
      <c r="B14" s="792" t="s">
        <v>1015</v>
      </c>
      <c r="C14" s="694"/>
      <c r="D14" s="632">
        <v>1</v>
      </c>
      <c r="E14" s="794" t="s">
        <v>623</v>
      </c>
      <c r="F14" s="739"/>
      <c r="G14" s="632"/>
      <c r="H14" s="758"/>
    </row>
    <row r="15" spans="1:8" ht="15" customHeight="1">
      <c r="A15" s="787"/>
      <c r="B15" s="793"/>
      <c r="C15" s="793"/>
      <c r="D15" s="801"/>
      <c r="E15" s="806"/>
      <c r="F15" s="740"/>
      <c r="G15" s="754"/>
      <c r="H15" s="759"/>
    </row>
    <row r="16" spans="1:8" ht="15" customHeight="1">
      <c r="A16" s="788">
        <v>5</v>
      </c>
      <c r="B16" s="792" t="s">
        <v>475</v>
      </c>
      <c r="C16" s="694"/>
      <c r="D16" s="632">
        <v>1</v>
      </c>
      <c r="E16" s="794" t="s">
        <v>623</v>
      </c>
      <c r="F16" s="739"/>
      <c r="G16" s="632"/>
      <c r="H16" s="758"/>
    </row>
    <row r="17" spans="1:8" ht="15" customHeight="1">
      <c r="A17" s="787"/>
      <c r="B17" s="793"/>
      <c r="C17" s="793"/>
      <c r="D17" s="800"/>
      <c r="E17" s="806"/>
      <c r="F17" s="740"/>
      <c r="G17" s="754"/>
      <c r="H17" s="759"/>
    </row>
    <row r="18" spans="1:8" ht="15" customHeight="1">
      <c r="A18" s="788"/>
      <c r="B18" s="792"/>
      <c r="C18" s="694"/>
      <c r="D18" s="799"/>
      <c r="E18" s="794"/>
      <c r="F18" s="739"/>
      <c r="G18" s="632"/>
      <c r="H18" s="758"/>
    </row>
    <row r="19" spans="1:8" ht="15" customHeight="1">
      <c r="A19" s="787"/>
      <c r="B19" s="793"/>
      <c r="C19" s="793"/>
      <c r="D19" s="800"/>
      <c r="E19" s="806"/>
      <c r="F19" s="740"/>
      <c r="G19" s="754"/>
      <c r="H19" s="759"/>
    </row>
    <row r="20" spans="1:8" ht="15" customHeight="1">
      <c r="A20" s="788"/>
      <c r="B20" s="792"/>
      <c r="C20" s="694"/>
      <c r="D20" s="799"/>
      <c r="E20" s="794"/>
      <c r="F20" s="739"/>
      <c r="G20" s="632"/>
      <c r="H20" s="758"/>
    </row>
    <row r="21" spans="1:8" ht="15" customHeight="1">
      <c r="A21" s="787"/>
      <c r="B21" s="793"/>
      <c r="C21" s="793"/>
      <c r="D21" s="800"/>
      <c r="E21" s="806"/>
      <c r="F21" s="740"/>
      <c r="G21" s="754"/>
      <c r="H21" s="759"/>
    </row>
    <row r="22" spans="1:8" ht="15" customHeight="1">
      <c r="A22" s="788"/>
      <c r="B22" s="792"/>
      <c r="C22" s="694"/>
      <c r="D22" s="799"/>
      <c r="E22" s="794"/>
      <c r="F22" s="739"/>
      <c r="G22" s="632"/>
      <c r="H22" s="758"/>
    </row>
    <row r="23" spans="1:8" ht="15" customHeight="1">
      <c r="A23" s="787"/>
      <c r="B23" s="793"/>
      <c r="C23" s="793"/>
      <c r="D23" s="800"/>
      <c r="E23" s="806"/>
      <c r="F23" s="740"/>
      <c r="G23" s="754"/>
      <c r="H23" s="759"/>
    </row>
    <row r="24" spans="1:8" ht="15" customHeight="1">
      <c r="A24" s="788"/>
      <c r="B24" s="792"/>
      <c r="C24" s="694"/>
      <c r="D24" s="799"/>
      <c r="E24" s="794"/>
      <c r="F24" s="739"/>
      <c r="G24" s="632"/>
      <c r="H24" s="758"/>
    </row>
    <row r="25" spans="1:8" ht="15" customHeight="1">
      <c r="A25" s="787"/>
      <c r="B25" s="793"/>
      <c r="C25" s="793"/>
      <c r="D25" s="800"/>
      <c r="E25" s="806"/>
      <c r="F25" s="740"/>
      <c r="G25" s="754"/>
      <c r="H25" s="759"/>
    </row>
    <row r="26" spans="1:8" ht="15" customHeight="1">
      <c r="A26" s="788"/>
      <c r="B26" s="792"/>
      <c r="C26" s="694"/>
      <c r="D26" s="799"/>
      <c r="E26" s="794"/>
      <c r="F26" s="739"/>
      <c r="G26" s="632"/>
      <c r="H26" s="758"/>
    </row>
    <row r="27" spans="1:8" ht="15" customHeight="1">
      <c r="A27" s="787"/>
      <c r="B27" s="793"/>
      <c r="C27" s="793"/>
      <c r="D27" s="800"/>
      <c r="E27" s="806"/>
      <c r="F27" s="740"/>
      <c r="G27" s="754"/>
      <c r="H27" s="759"/>
    </row>
    <row r="28" spans="1:8" ht="15" customHeight="1">
      <c r="A28" s="788"/>
      <c r="B28" s="792"/>
      <c r="C28" s="694"/>
      <c r="D28" s="799"/>
      <c r="E28" s="794"/>
      <c r="F28" s="739"/>
      <c r="G28" s="632"/>
      <c r="H28" s="758"/>
    </row>
    <row r="29" spans="1:8" ht="15" customHeight="1">
      <c r="A29" s="787"/>
      <c r="B29" s="793"/>
      <c r="C29" s="793"/>
      <c r="D29" s="800"/>
      <c r="E29" s="806"/>
      <c r="F29" s="740"/>
      <c r="G29" s="754"/>
      <c r="H29" s="759"/>
    </row>
    <row r="30" spans="1:8" ht="15" customHeight="1">
      <c r="A30" s="788"/>
      <c r="B30" s="792"/>
      <c r="C30" s="694"/>
      <c r="D30" s="799"/>
      <c r="E30" s="794"/>
      <c r="F30" s="739"/>
      <c r="G30" s="632"/>
      <c r="H30" s="758"/>
    </row>
    <row r="31" spans="1:8" ht="15" customHeight="1">
      <c r="A31" s="787"/>
      <c r="B31" s="793"/>
      <c r="C31" s="793"/>
      <c r="D31" s="800"/>
      <c r="E31" s="806"/>
      <c r="F31" s="740"/>
      <c r="G31" s="754"/>
      <c r="H31" s="814"/>
    </row>
    <row r="32" spans="1:8" ht="15" customHeight="1">
      <c r="A32" s="788"/>
      <c r="B32" s="792"/>
      <c r="C32" s="694"/>
      <c r="D32" s="799"/>
      <c r="E32" s="794"/>
      <c r="F32" s="739"/>
      <c r="G32" s="632"/>
      <c r="H32" s="815"/>
    </row>
    <row r="33" spans="1:8" ht="15" customHeight="1">
      <c r="A33" s="787"/>
      <c r="B33" s="793"/>
      <c r="C33" s="793"/>
      <c r="D33" s="800"/>
      <c r="E33" s="806"/>
      <c r="F33" s="740"/>
      <c r="G33" s="754"/>
      <c r="H33" s="759"/>
    </row>
    <row r="34" spans="1:8" ht="15" customHeight="1">
      <c r="A34" s="788"/>
      <c r="B34" s="792"/>
      <c r="C34" s="694"/>
      <c r="D34" s="799"/>
      <c r="E34" s="794"/>
      <c r="F34" s="739"/>
      <c r="G34" s="632"/>
      <c r="H34" s="758"/>
    </row>
    <row r="35" spans="1:8" ht="15" customHeight="1">
      <c r="A35" s="787"/>
      <c r="B35" s="793"/>
      <c r="C35" s="793"/>
      <c r="D35" s="800"/>
      <c r="E35" s="806"/>
      <c r="F35" s="740"/>
      <c r="G35" s="754"/>
      <c r="H35" s="814"/>
    </row>
    <row r="36" spans="1:8" ht="15" customHeight="1">
      <c r="A36" s="788"/>
      <c r="B36" s="794" t="s">
        <v>1017</v>
      </c>
      <c r="C36" s="694"/>
      <c r="D36" s="799"/>
      <c r="E36" s="794"/>
      <c r="F36" s="739"/>
      <c r="G36" s="632"/>
      <c r="H36" s="816"/>
    </row>
    <row r="37" spans="1:8" ht="15" customHeight="1">
      <c r="A37" s="787"/>
      <c r="B37" s="793"/>
      <c r="C37" s="793"/>
      <c r="D37" s="802"/>
      <c r="E37" s="807"/>
      <c r="F37" s="808"/>
      <c r="G37" s="810"/>
      <c r="H37" s="817"/>
    </row>
    <row r="38" spans="1:8" ht="15" customHeight="1">
      <c r="A38" s="789"/>
      <c r="B38" s="795"/>
      <c r="C38" s="796"/>
      <c r="D38" s="803"/>
      <c r="E38" s="795"/>
      <c r="F38" s="809"/>
      <c r="G38" s="811"/>
      <c r="H38" s="818"/>
    </row>
    <row r="39" spans="1:8" ht="15" customHeight="1">
      <c r="A39" s="785"/>
      <c r="B39" s="699"/>
      <c r="C39" s="699"/>
      <c r="D39" s="719"/>
      <c r="E39" s="733"/>
      <c r="F39" s="738"/>
      <c r="G39" s="753"/>
      <c r="H39" s="761"/>
    </row>
    <row r="40" spans="1:8" ht="15" customHeight="1">
      <c r="A40" s="788">
        <v>1</v>
      </c>
      <c r="B40" s="792" t="s">
        <v>728</v>
      </c>
      <c r="C40" s="694"/>
      <c r="D40" s="799"/>
      <c r="E40" s="794"/>
      <c r="F40" s="739"/>
      <c r="G40" s="632"/>
      <c r="H40" s="758"/>
    </row>
    <row r="41" spans="1:8" ht="15" customHeight="1">
      <c r="A41" s="787"/>
      <c r="B41" s="793"/>
      <c r="C41" s="793"/>
      <c r="D41" s="800"/>
      <c r="E41" s="806"/>
      <c r="F41" s="740"/>
      <c r="G41" s="754"/>
      <c r="H41" s="759"/>
    </row>
    <row r="42" spans="1:8" ht="15" customHeight="1">
      <c r="A42" s="788"/>
      <c r="B42" s="792"/>
      <c r="C42" s="694" t="s">
        <v>525</v>
      </c>
      <c r="D42" s="799"/>
      <c r="E42" s="794"/>
      <c r="F42" s="739"/>
      <c r="G42" s="632"/>
      <c r="H42" s="758"/>
    </row>
    <row r="43" spans="1:8" ht="15" customHeight="1">
      <c r="A43" s="787"/>
      <c r="B43" s="793"/>
      <c r="C43" s="793"/>
      <c r="D43" s="800"/>
      <c r="E43" s="806"/>
      <c r="F43" s="740"/>
      <c r="G43" s="754"/>
      <c r="H43" s="759"/>
    </row>
    <row r="44" spans="1:8" ht="15" customHeight="1">
      <c r="A44" s="788"/>
      <c r="B44" s="792" t="s">
        <v>505</v>
      </c>
      <c r="C44" s="694" t="s">
        <v>866</v>
      </c>
      <c r="D44" s="632">
        <v>1</v>
      </c>
      <c r="E44" s="794" t="s">
        <v>359</v>
      </c>
      <c r="F44" s="739"/>
      <c r="G44" s="632"/>
      <c r="H44" s="758"/>
    </row>
    <row r="45" spans="1:8" ht="15" customHeight="1">
      <c r="A45" s="787"/>
      <c r="B45" s="793"/>
      <c r="C45" s="793"/>
      <c r="D45" s="860"/>
      <c r="E45" s="806"/>
      <c r="F45" s="740"/>
      <c r="G45" s="754"/>
      <c r="H45" s="759"/>
    </row>
    <row r="46" spans="1:8" ht="15" customHeight="1">
      <c r="A46" s="788"/>
      <c r="B46" s="792" t="s">
        <v>579</v>
      </c>
      <c r="C46" s="694" t="s">
        <v>86</v>
      </c>
      <c r="D46" s="632">
        <v>6</v>
      </c>
      <c r="E46" s="794" t="s">
        <v>359</v>
      </c>
      <c r="F46" s="739"/>
      <c r="G46" s="632"/>
      <c r="H46" s="758"/>
    </row>
    <row r="47" spans="1:8" ht="15" customHeight="1">
      <c r="A47" s="787"/>
      <c r="B47" s="793"/>
      <c r="C47" s="793"/>
      <c r="D47" s="801"/>
      <c r="E47" s="806"/>
      <c r="F47" s="740"/>
      <c r="G47" s="754"/>
      <c r="H47" s="759"/>
    </row>
    <row r="48" spans="1:8" ht="15" customHeight="1">
      <c r="A48" s="788"/>
      <c r="B48" s="792" t="s">
        <v>627</v>
      </c>
      <c r="C48" s="694" t="s">
        <v>133</v>
      </c>
      <c r="D48" s="632">
        <v>1</v>
      </c>
      <c r="E48" s="794" t="s">
        <v>359</v>
      </c>
      <c r="F48" s="739"/>
      <c r="G48" s="632"/>
      <c r="H48" s="758"/>
    </row>
    <row r="49" spans="1:8" ht="15" customHeight="1">
      <c r="A49" s="787"/>
      <c r="B49" s="793"/>
      <c r="C49" s="793"/>
      <c r="D49" s="801"/>
      <c r="E49" s="806"/>
      <c r="F49" s="740"/>
      <c r="G49" s="754"/>
      <c r="H49" s="759"/>
    </row>
    <row r="50" spans="1:8" ht="15" customHeight="1">
      <c r="A50" s="788"/>
      <c r="B50" s="792" t="s">
        <v>370</v>
      </c>
      <c r="C50" s="694" t="s">
        <v>0</v>
      </c>
      <c r="D50" s="632">
        <v>8</v>
      </c>
      <c r="E50" s="794" t="s">
        <v>359</v>
      </c>
      <c r="F50" s="739"/>
      <c r="G50" s="632"/>
      <c r="H50" s="758"/>
    </row>
    <row r="51" spans="1:8" ht="15" customHeight="1">
      <c r="A51" s="787"/>
      <c r="B51" s="793"/>
      <c r="C51" s="793"/>
      <c r="D51" s="801"/>
      <c r="E51" s="806"/>
      <c r="F51" s="740"/>
      <c r="G51" s="754"/>
      <c r="H51" s="759"/>
    </row>
    <row r="52" spans="1:8" ht="15" customHeight="1">
      <c r="A52" s="788"/>
      <c r="B52" s="792" t="s">
        <v>836</v>
      </c>
      <c r="C52" s="694" t="s">
        <v>449</v>
      </c>
      <c r="D52" s="632">
        <v>4</v>
      </c>
      <c r="E52" s="794" t="s">
        <v>359</v>
      </c>
      <c r="F52" s="739"/>
      <c r="G52" s="632"/>
      <c r="H52" s="758"/>
    </row>
    <row r="53" spans="1:8" ht="15" customHeight="1">
      <c r="A53" s="787"/>
      <c r="B53" s="793"/>
      <c r="C53" s="793"/>
      <c r="D53" s="801"/>
      <c r="E53" s="806"/>
      <c r="F53" s="740"/>
      <c r="G53" s="754"/>
      <c r="H53" s="759"/>
    </row>
    <row r="54" spans="1:8" ht="15" customHeight="1">
      <c r="A54" s="788"/>
      <c r="B54" s="792" t="s">
        <v>819</v>
      </c>
      <c r="C54" s="694" t="s">
        <v>998</v>
      </c>
      <c r="D54" s="632">
        <v>1</v>
      </c>
      <c r="E54" s="794" t="s">
        <v>359</v>
      </c>
      <c r="F54" s="739"/>
      <c r="G54" s="632"/>
      <c r="H54" s="758"/>
    </row>
    <row r="55" spans="1:8" ht="15" customHeight="1">
      <c r="A55" s="787"/>
      <c r="B55" s="793"/>
      <c r="C55" s="793"/>
      <c r="D55" s="801"/>
      <c r="E55" s="806"/>
      <c r="F55" s="740"/>
      <c r="G55" s="754"/>
      <c r="H55" s="759"/>
    </row>
    <row r="56" spans="1:8" ht="15" customHeight="1">
      <c r="A56" s="788"/>
      <c r="B56" s="854" t="s">
        <v>77</v>
      </c>
      <c r="C56" s="694"/>
      <c r="D56" s="632">
        <v>1</v>
      </c>
      <c r="E56" s="794" t="s">
        <v>253</v>
      </c>
      <c r="F56" s="739"/>
      <c r="G56" s="739"/>
      <c r="H56" s="758"/>
    </row>
    <row r="57" spans="1:8" ht="15" customHeight="1">
      <c r="A57" s="787"/>
      <c r="B57" s="855"/>
      <c r="C57" s="793"/>
      <c r="D57" s="800"/>
      <c r="E57" s="806"/>
      <c r="F57" s="741"/>
      <c r="G57" s="755"/>
      <c r="H57" s="814"/>
    </row>
    <row r="58" spans="1:8" ht="15" customHeight="1">
      <c r="A58" s="788"/>
      <c r="B58" s="856"/>
      <c r="C58" s="792"/>
      <c r="D58" s="799"/>
      <c r="E58" s="794"/>
      <c r="F58" s="739"/>
      <c r="G58" s="869"/>
      <c r="H58" s="815"/>
    </row>
    <row r="59" spans="1:8" ht="15" customHeight="1">
      <c r="A59" s="787"/>
      <c r="B59" s="793"/>
      <c r="C59" s="793"/>
      <c r="D59" s="800"/>
      <c r="E59" s="806"/>
      <c r="F59" s="740"/>
      <c r="G59" s="754"/>
      <c r="H59" s="759"/>
    </row>
    <row r="60" spans="1:8" ht="15" customHeight="1">
      <c r="A60" s="788"/>
      <c r="B60" s="792"/>
      <c r="C60" s="694"/>
      <c r="D60" s="799"/>
      <c r="E60" s="794"/>
      <c r="F60" s="739"/>
      <c r="G60" s="869"/>
      <c r="H60" s="758"/>
    </row>
    <row r="61" spans="1:8" ht="15" customHeight="1">
      <c r="A61" s="787"/>
      <c r="B61" s="793"/>
      <c r="C61" s="793"/>
      <c r="D61" s="800"/>
      <c r="E61" s="806"/>
      <c r="F61" s="740"/>
      <c r="G61" s="754"/>
      <c r="H61" s="759"/>
    </row>
    <row r="62" spans="1:8" ht="15" customHeight="1">
      <c r="A62" s="788"/>
      <c r="B62" s="792"/>
      <c r="C62" s="694"/>
      <c r="D62" s="799"/>
      <c r="E62" s="794"/>
      <c r="F62" s="739"/>
      <c r="G62" s="632"/>
      <c r="H62" s="758"/>
    </row>
    <row r="63" spans="1:8" ht="15" customHeight="1">
      <c r="A63" s="787"/>
      <c r="B63" s="793"/>
      <c r="C63" s="793"/>
      <c r="D63" s="800"/>
      <c r="E63" s="806"/>
      <c r="F63" s="740"/>
      <c r="G63" s="754"/>
      <c r="H63" s="759"/>
    </row>
    <row r="64" spans="1:8" ht="15" customHeight="1">
      <c r="A64" s="788"/>
      <c r="B64" s="792"/>
      <c r="C64" s="694"/>
      <c r="D64" s="799"/>
      <c r="E64" s="794"/>
      <c r="F64" s="739"/>
      <c r="G64" s="632"/>
      <c r="H64" s="758"/>
    </row>
    <row r="65" spans="1:8" ht="15" customHeight="1">
      <c r="A65" s="787"/>
      <c r="B65" s="793"/>
      <c r="C65" s="793"/>
      <c r="D65" s="800"/>
      <c r="E65" s="806"/>
      <c r="F65" s="740"/>
      <c r="G65" s="754"/>
      <c r="H65" s="759"/>
    </row>
    <row r="66" spans="1:8" ht="15" customHeight="1">
      <c r="A66" s="788"/>
      <c r="B66" s="792"/>
      <c r="C66" s="694"/>
      <c r="D66" s="799"/>
      <c r="E66" s="794"/>
      <c r="F66" s="739"/>
      <c r="G66" s="632"/>
      <c r="H66" s="758"/>
    </row>
    <row r="67" spans="1:8" ht="15" customHeight="1">
      <c r="A67" s="787"/>
      <c r="B67" s="855"/>
      <c r="C67" s="793"/>
      <c r="D67" s="800"/>
      <c r="E67" s="806"/>
      <c r="F67" s="741"/>
      <c r="G67" s="754"/>
      <c r="H67" s="814"/>
    </row>
    <row r="68" spans="1:8" ht="15" customHeight="1">
      <c r="A68" s="788"/>
      <c r="B68" s="792"/>
      <c r="C68" s="792"/>
      <c r="D68" s="799"/>
      <c r="E68" s="794"/>
      <c r="F68" s="739"/>
      <c r="G68" s="632"/>
      <c r="H68" s="815"/>
    </row>
    <row r="69" spans="1:8" ht="15" customHeight="1">
      <c r="A69" s="787"/>
      <c r="B69" s="793"/>
      <c r="C69" s="793"/>
      <c r="D69" s="802"/>
      <c r="E69" s="807"/>
      <c r="F69" s="808"/>
      <c r="G69" s="754"/>
      <c r="H69" s="817"/>
    </row>
    <row r="70" spans="1:8" ht="15" customHeight="1">
      <c r="A70" s="788"/>
      <c r="B70" s="792"/>
      <c r="C70" s="792"/>
      <c r="D70" s="799"/>
      <c r="E70" s="794"/>
      <c r="F70" s="632"/>
      <c r="G70" s="632"/>
      <c r="H70" s="815"/>
    </row>
    <row r="71" spans="1:8" ht="15" customHeight="1">
      <c r="A71" s="851"/>
      <c r="B71" s="857"/>
      <c r="C71" s="857"/>
      <c r="D71" s="800"/>
      <c r="E71" s="806"/>
      <c r="F71" s="741"/>
      <c r="G71" s="755"/>
      <c r="H71" s="649"/>
    </row>
    <row r="72" spans="1:8" ht="15" customHeight="1">
      <c r="A72" s="786"/>
      <c r="B72" s="794" t="s">
        <v>796</v>
      </c>
      <c r="C72" s="694"/>
      <c r="D72" s="799"/>
      <c r="E72" s="794"/>
      <c r="F72" s="739"/>
      <c r="G72" s="632"/>
      <c r="H72" s="758"/>
    </row>
    <row r="73" spans="1:8" ht="15" customHeight="1">
      <c r="A73" s="787"/>
      <c r="B73" s="855"/>
      <c r="C73" s="793"/>
      <c r="D73" s="800"/>
      <c r="E73" s="806"/>
      <c r="F73" s="741"/>
      <c r="G73" s="755"/>
      <c r="H73" s="814"/>
    </row>
    <row r="74" spans="1:8" ht="15" customHeight="1">
      <c r="A74" s="789"/>
      <c r="B74" s="858"/>
      <c r="C74" s="796"/>
      <c r="D74" s="803"/>
      <c r="E74" s="795"/>
      <c r="F74" s="867"/>
      <c r="G74" s="811"/>
      <c r="H74" s="818"/>
    </row>
    <row r="75" spans="1:8" ht="15" customHeight="1">
      <c r="A75" s="785"/>
      <c r="B75" s="699"/>
      <c r="C75" s="699"/>
      <c r="D75" s="719"/>
      <c r="E75" s="733"/>
      <c r="F75" s="738"/>
      <c r="G75" s="753"/>
      <c r="H75" s="761"/>
    </row>
    <row r="76" spans="1:8" ht="15" customHeight="1">
      <c r="A76" s="786">
        <v>2</v>
      </c>
      <c r="B76" s="792" t="s">
        <v>546</v>
      </c>
      <c r="C76" s="694"/>
      <c r="D76" s="799"/>
      <c r="E76" s="794"/>
      <c r="F76" s="739"/>
      <c r="G76" s="632"/>
      <c r="H76" s="758"/>
    </row>
    <row r="77" spans="1:8" ht="15" customHeight="1">
      <c r="A77" s="787"/>
      <c r="B77" s="793"/>
      <c r="C77" s="793"/>
      <c r="D77" s="800"/>
      <c r="E77" s="806"/>
      <c r="F77" s="740"/>
      <c r="G77" s="754"/>
      <c r="H77" s="759"/>
    </row>
    <row r="78" spans="1:8" ht="15" customHeight="1">
      <c r="A78" s="788"/>
      <c r="B78" s="792"/>
      <c r="C78" s="694"/>
      <c r="D78" s="799"/>
      <c r="E78" s="794"/>
      <c r="F78" s="739"/>
      <c r="G78" s="632"/>
      <c r="H78" s="758"/>
    </row>
    <row r="79" spans="1:8" ht="15" customHeight="1">
      <c r="A79" s="787"/>
      <c r="B79" s="793"/>
      <c r="C79" s="793"/>
      <c r="D79" s="800"/>
      <c r="E79" s="806"/>
      <c r="F79" s="740"/>
      <c r="G79" s="754"/>
      <c r="H79" s="759"/>
    </row>
    <row r="80" spans="1:8" ht="15" customHeight="1">
      <c r="A80" s="788"/>
      <c r="B80" s="792" t="s">
        <v>292</v>
      </c>
      <c r="C80" s="694" t="s">
        <v>1022</v>
      </c>
      <c r="D80" s="632">
        <v>17</v>
      </c>
      <c r="E80" s="794" t="s">
        <v>81</v>
      </c>
      <c r="F80" s="739"/>
      <c r="G80" s="632"/>
      <c r="H80" s="758"/>
    </row>
    <row r="81" spans="1:8" ht="15" customHeight="1">
      <c r="A81" s="787"/>
      <c r="B81" s="793"/>
      <c r="C81" s="793"/>
      <c r="D81" s="800"/>
      <c r="E81" s="806"/>
      <c r="F81" s="740"/>
      <c r="G81" s="754"/>
      <c r="H81" s="759"/>
    </row>
    <row r="82" spans="1:8" ht="15" customHeight="1">
      <c r="A82" s="788"/>
      <c r="B82" s="792"/>
      <c r="C82" s="694"/>
      <c r="D82" s="799"/>
      <c r="E82" s="794"/>
      <c r="F82" s="739"/>
      <c r="G82" s="632"/>
      <c r="H82" s="758"/>
    </row>
    <row r="83" spans="1:8" ht="15" customHeight="1">
      <c r="A83" s="787"/>
      <c r="B83" s="793"/>
      <c r="C83" s="793"/>
      <c r="D83" s="800"/>
      <c r="E83" s="806"/>
      <c r="F83" s="740"/>
      <c r="G83" s="754"/>
      <c r="H83" s="759"/>
    </row>
    <row r="84" spans="1:8" ht="15" customHeight="1">
      <c r="A84" s="788"/>
      <c r="B84" s="792"/>
      <c r="C84" s="694"/>
      <c r="D84" s="799"/>
      <c r="E84" s="794"/>
      <c r="F84" s="739"/>
      <c r="G84" s="632"/>
      <c r="H84" s="758"/>
    </row>
    <row r="85" spans="1:8" ht="15" customHeight="1">
      <c r="A85" s="787"/>
      <c r="B85" s="793"/>
      <c r="C85" s="793"/>
      <c r="D85" s="800"/>
      <c r="E85" s="806"/>
      <c r="F85" s="740"/>
      <c r="G85" s="754"/>
      <c r="H85" s="759"/>
    </row>
    <row r="86" spans="1:8" ht="15" customHeight="1">
      <c r="A86" s="788"/>
      <c r="B86" s="792"/>
      <c r="C86" s="694"/>
      <c r="D86" s="799"/>
      <c r="E86" s="794"/>
      <c r="F86" s="739"/>
      <c r="G86" s="632"/>
      <c r="H86" s="758"/>
    </row>
    <row r="87" spans="1:8" ht="15" customHeight="1">
      <c r="A87" s="787"/>
      <c r="B87" s="793"/>
      <c r="C87" s="793"/>
      <c r="D87" s="800"/>
      <c r="E87" s="806"/>
      <c r="F87" s="740"/>
      <c r="G87" s="754"/>
      <c r="H87" s="759"/>
    </row>
    <row r="88" spans="1:8" ht="15" customHeight="1">
      <c r="A88" s="788"/>
      <c r="B88" s="792"/>
      <c r="C88" s="694"/>
      <c r="D88" s="799"/>
      <c r="E88" s="794"/>
      <c r="F88" s="739"/>
      <c r="G88" s="632"/>
      <c r="H88" s="758"/>
    </row>
    <row r="89" spans="1:8" ht="15" customHeight="1">
      <c r="A89" s="787"/>
      <c r="B89" s="793"/>
      <c r="C89" s="793"/>
      <c r="D89" s="800"/>
      <c r="E89" s="806"/>
      <c r="F89" s="740"/>
      <c r="G89" s="754"/>
      <c r="H89" s="759"/>
    </row>
    <row r="90" spans="1:8" ht="15" customHeight="1">
      <c r="A90" s="788"/>
      <c r="B90" s="792"/>
      <c r="C90" s="694"/>
      <c r="D90" s="799"/>
      <c r="E90" s="794"/>
      <c r="F90" s="739"/>
      <c r="G90" s="632"/>
      <c r="H90" s="758"/>
    </row>
    <row r="91" spans="1:8" ht="15" customHeight="1">
      <c r="A91" s="787"/>
      <c r="B91" s="793"/>
      <c r="C91" s="793"/>
      <c r="D91" s="800"/>
      <c r="E91" s="806"/>
      <c r="F91" s="740"/>
      <c r="G91" s="754"/>
      <c r="H91" s="759"/>
    </row>
    <row r="92" spans="1:8" ht="15" customHeight="1">
      <c r="A92" s="788"/>
      <c r="B92" s="792"/>
      <c r="C92" s="694"/>
      <c r="D92" s="799"/>
      <c r="E92" s="794"/>
      <c r="F92" s="739"/>
      <c r="G92" s="632"/>
      <c r="H92" s="758"/>
    </row>
    <row r="93" spans="1:8" ht="15" customHeight="1">
      <c r="A93" s="787"/>
      <c r="B93" s="793"/>
      <c r="C93" s="793"/>
      <c r="D93" s="800"/>
      <c r="E93" s="806"/>
      <c r="F93" s="740"/>
      <c r="G93" s="754"/>
      <c r="H93" s="759"/>
    </row>
    <row r="94" spans="1:8" ht="15" customHeight="1">
      <c r="A94" s="788"/>
      <c r="B94" s="792"/>
      <c r="C94" s="694"/>
      <c r="D94" s="799"/>
      <c r="E94" s="794"/>
      <c r="F94" s="739"/>
      <c r="G94" s="632"/>
      <c r="H94" s="758"/>
    </row>
    <row r="95" spans="1:8" ht="15" customHeight="1">
      <c r="A95" s="787"/>
      <c r="B95" s="793"/>
      <c r="C95" s="793"/>
      <c r="D95" s="800"/>
      <c r="E95" s="806"/>
      <c r="F95" s="740"/>
      <c r="G95" s="754"/>
      <c r="H95" s="759"/>
    </row>
    <row r="96" spans="1:8" ht="15" customHeight="1">
      <c r="A96" s="788"/>
      <c r="B96" s="792"/>
      <c r="C96" s="694"/>
      <c r="D96" s="799"/>
      <c r="E96" s="794"/>
      <c r="F96" s="739"/>
      <c r="G96" s="632"/>
      <c r="H96" s="758"/>
    </row>
    <row r="97" spans="1:8" ht="15" customHeight="1">
      <c r="A97" s="787"/>
      <c r="B97" s="793"/>
      <c r="C97" s="793"/>
      <c r="D97" s="800"/>
      <c r="E97" s="806"/>
      <c r="F97" s="740"/>
      <c r="G97" s="754"/>
      <c r="H97" s="759"/>
    </row>
    <row r="98" spans="1:8" ht="15" customHeight="1">
      <c r="A98" s="788"/>
      <c r="B98" s="792"/>
      <c r="C98" s="694"/>
      <c r="D98" s="799"/>
      <c r="E98" s="794"/>
      <c r="F98" s="739"/>
      <c r="G98" s="632"/>
      <c r="H98" s="758"/>
    </row>
    <row r="99" spans="1:8" ht="15" customHeight="1">
      <c r="A99" s="787"/>
      <c r="B99" s="793"/>
      <c r="C99" s="793"/>
      <c r="D99" s="800"/>
      <c r="E99" s="806"/>
      <c r="F99" s="740"/>
      <c r="G99" s="754"/>
      <c r="H99" s="759"/>
    </row>
    <row r="100" spans="1:8" ht="15" customHeight="1">
      <c r="A100" s="788"/>
      <c r="B100" s="792"/>
      <c r="C100" s="694"/>
      <c r="D100" s="799"/>
      <c r="E100" s="794"/>
      <c r="F100" s="739"/>
      <c r="G100" s="632"/>
      <c r="H100" s="758"/>
    </row>
    <row r="101" spans="1:8" ht="15" customHeight="1">
      <c r="A101" s="787"/>
      <c r="B101" s="793"/>
      <c r="C101" s="793"/>
      <c r="D101" s="800"/>
      <c r="E101" s="806"/>
      <c r="F101" s="740"/>
      <c r="G101" s="754"/>
      <c r="H101" s="759"/>
    </row>
    <row r="102" spans="1:8" ht="15" customHeight="1">
      <c r="A102" s="788"/>
      <c r="B102" s="792"/>
      <c r="C102" s="694"/>
      <c r="D102" s="799"/>
      <c r="E102" s="794"/>
      <c r="F102" s="739"/>
      <c r="G102" s="632"/>
      <c r="H102" s="758"/>
    </row>
    <row r="103" spans="1:8" ht="15" customHeight="1">
      <c r="A103" s="787"/>
      <c r="B103" s="793"/>
      <c r="C103" s="793"/>
      <c r="D103" s="800"/>
      <c r="E103" s="806"/>
      <c r="F103" s="740"/>
      <c r="G103" s="754"/>
      <c r="H103" s="759"/>
    </row>
    <row r="104" spans="1:8" ht="15" customHeight="1">
      <c r="A104" s="788"/>
      <c r="B104" s="792"/>
      <c r="C104" s="694"/>
      <c r="D104" s="799"/>
      <c r="E104" s="794"/>
      <c r="F104" s="739"/>
      <c r="G104" s="632"/>
      <c r="H104" s="758"/>
    </row>
    <row r="105" spans="1:8" ht="15" customHeight="1">
      <c r="A105" s="787"/>
      <c r="B105" s="793"/>
      <c r="C105" s="793"/>
      <c r="D105" s="800"/>
      <c r="E105" s="806"/>
      <c r="F105" s="740"/>
      <c r="G105" s="754"/>
      <c r="H105" s="759"/>
    </row>
    <row r="106" spans="1:8" ht="15" customHeight="1">
      <c r="A106" s="788"/>
      <c r="B106" s="792"/>
      <c r="C106" s="694"/>
      <c r="D106" s="799"/>
      <c r="E106" s="794"/>
      <c r="F106" s="739"/>
      <c r="G106" s="632"/>
      <c r="H106" s="758"/>
    </row>
    <row r="107" spans="1:8" ht="15" customHeight="1">
      <c r="A107" s="787"/>
      <c r="B107" s="793"/>
      <c r="C107" s="793"/>
      <c r="D107" s="800"/>
      <c r="E107" s="806"/>
      <c r="F107" s="740"/>
      <c r="G107" s="754"/>
      <c r="H107" s="759"/>
    </row>
    <row r="108" spans="1:8" ht="15" customHeight="1">
      <c r="A108" s="788"/>
      <c r="B108" s="794" t="s">
        <v>929</v>
      </c>
      <c r="C108" s="694"/>
      <c r="D108" s="799"/>
      <c r="E108" s="794"/>
      <c r="F108" s="739"/>
      <c r="G108" s="632"/>
      <c r="H108" s="758"/>
    </row>
    <row r="109" spans="1:8" ht="15" customHeight="1">
      <c r="A109" s="787"/>
      <c r="B109" s="855"/>
      <c r="C109" s="793"/>
      <c r="D109" s="802"/>
      <c r="E109" s="865"/>
      <c r="F109" s="740"/>
      <c r="G109" s="754"/>
      <c r="H109" s="814"/>
    </row>
    <row r="110" spans="1:8" ht="15" customHeight="1">
      <c r="A110" s="789"/>
      <c r="B110" s="858"/>
      <c r="C110" s="796"/>
      <c r="D110" s="803"/>
      <c r="E110" s="795"/>
      <c r="F110" s="867"/>
      <c r="G110" s="811"/>
      <c r="H110" s="818"/>
    </row>
    <row r="111" spans="1:8" ht="15" customHeight="1">
      <c r="A111" s="785"/>
      <c r="B111" s="699"/>
      <c r="C111" s="699"/>
      <c r="D111" s="719"/>
      <c r="E111" s="733"/>
      <c r="F111" s="738"/>
      <c r="G111" s="753"/>
      <c r="H111" s="761"/>
    </row>
    <row r="112" spans="1:8" ht="15" customHeight="1">
      <c r="A112" s="786">
        <v>3</v>
      </c>
      <c r="B112" s="792" t="s">
        <v>502</v>
      </c>
      <c r="C112" s="694" t="s">
        <v>525</v>
      </c>
      <c r="D112" s="799"/>
      <c r="E112" s="794"/>
      <c r="F112" s="739"/>
      <c r="G112" s="632"/>
      <c r="H112" s="758"/>
    </row>
    <row r="113" spans="1:8" ht="15" customHeight="1">
      <c r="A113" s="787"/>
      <c r="B113" s="793"/>
      <c r="C113" s="793"/>
      <c r="D113" s="800"/>
      <c r="E113" s="806"/>
      <c r="F113" s="740"/>
      <c r="G113" s="754"/>
      <c r="H113" s="759"/>
    </row>
    <row r="114" spans="1:8" ht="15" customHeight="1">
      <c r="A114" s="788"/>
      <c r="B114" s="792" t="s">
        <v>483</v>
      </c>
      <c r="C114" s="694" t="s">
        <v>609</v>
      </c>
      <c r="D114" s="632">
        <v>2</v>
      </c>
      <c r="E114" s="794" t="s">
        <v>283</v>
      </c>
      <c r="F114" s="739"/>
      <c r="G114" s="632" t="s">
        <v>294</v>
      </c>
      <c r="H114" s="758"/>
    </row>
    <row r="115" spans="1:8" ht="15" customHeight="1">
      <c r="A115" s="787"/>
      <c r="B115" s="793"/>
      <c r="C115" s="793"/>
      <c r="D115" s="801"/>
      <c r="E115" s="806"/>
      <c r="F115" s="740"/>
      <c r="G115" s="754"/>
      <c r="H115" s="759"/>
    </row>
    <row r="116" spans="1:8" ht="15" customHeight="1">
      <c r="A116" s="788"/>
      <c r="B116" s="792" t="s">
        <v>219</v>
      </c>
      <c r="C116" s="694" t="s">
        <v>694</v>
      </c>
      <c r="D116" s="632">
        <v>1</v>
      </c>
      <c r="E116" s="794" t="s">
        <v>1023</v>
      </c>
      <c r="F116" s="739"/>
      <c r="G116" s="632" t="s">
        <v>294</v>
      </c>
      <c r="H116" s="758"/>
    </row>
    <row r="117" spans="1:8" ht="15" customHeight="1">
      <c r="A117" s="787"/>
      <c r="B117" s="793"/>
      <c r="C117" s="793"/>
      <c r="D117" s="801"/>
      <c r="E117" s="806"/>
      <c r="F117" s="740"/>
      <c r="G117" s="754"/>
      <c r="H117" s="759"/>
    </row>
    <row r="118" spans="1:8" ht="15" customHeight="1">
      <c r="A118" s="788"/>
      <c r="B118" s="792" t="s">
        <v>1018</v>
      </c>
      <c r="C118" s="694" t="s">
        <v>490</v>
      </c>
      <c r="D118" s="632">
        <v>1</v>
      </c>
      <c r="E118" s="794" t="s">
        <v>127</v>
      </c>
      <c r="F118" s="739"/>
      <c r="G118" s="632" t="s">
        <v>294</v>
      </c>
      <c r="H118" s="758"/>
    </row>
    <row r="119" spans="1:8" ht="15" customHeight="1">
      <c r="A119" s="787"/>
      <c r="B119" s="793"/>
      <c r="C119" s="793"/>
      <c r="D119" s="801"/>
      <c r="E119" s="806"/>
      <c r="F119" s="740"/>
      <c r="G119" s="754"/>
      <c r="H119" s="759"/>
    </row>
    <row r="120" spans="1:8" ht="15" customHeight="1">
      <c r="A120" s="788"/>
      <c r="B120" s="792" t="s">
        <v>798</v>
      </c>
      <c r="C120" s="694"/>
      <c r="D120" s="632">
        <v>2</v>
      </c>
      <c r="E120" s="794" t="s">
        <v>947</v>
      </c>
      <c r="F120" s="739"/>
      <c r="G120" s="632" t="s">
        <v>294</v>
      </c>
      <c r="H120" s="758"/>
    </row>
    <row r="121" spans="1:8" ht="15" customHeight="1">
      <c r="A121" s="787"/>
      <c r="B121" s="793"/>
      <c r="C121" s="793"/>
      <c r="D121" s="801"/>
      <c r="E121" s="806"/>
      <c r="F121" s="740"/>
      <c r="G121" s="754"/>
      <c r="H121" s="759"/>
    </row>
    <row r="122" spans="1:8" ht="15" customHeight="1">
      <c r="A122" s="788"/>
      <c r="B122" s="792" t="s">
        <v>28</v>
      </c>
      <c r="C122" s="694" t="s">
        <v>149</v>
      </c>
      <c r="D122" s="632">
        <v>30</v>
      </c>
      <c r="E122" s="794" t="s">
        <v>20</v>
      </c>
      <c r="F122" s="739"/>
      <c r="G122" s="632"/>
      <c r="H122" s="758"/>
    </row>
    <row r="123" spans="1:8" ht="15" customHeight="1">
      <c r="A123" s="787"/>
      <c r="B123" s="793"/>
      <c r="C123" s="793"/>
      <c r="D123" s="801"/>
      <c r="E123" s="806"/>
      <c r="F123" s="740"/>
      <c r="G123" s="754"/>
      <c r="H123" s="759"/>
    </row>
    <row r="124" spans="1:8" ht="15" customHeight="1">
      <c r="A124" s="788"/>
      <c r="B124" s="792" t="s">
        <v>819</v>
      </c>
      <c r="C124" s="694" t="s">
        <v>243</v>
      </c>
      <c r="D124" s="632">
        <v>10</v>
      </c>
      <c r="E124" s="794" t="s">
        <v>20</v>
      </c>
      <c r="F124" s="739"/>
      <c r="G124" s="632"/>
      <c r="H124" s="758"/>
    </row>
    <row r="125" spans="1:8" ht="15" customHeight="1">
      <c r="A125" s="787"/>
      <c r="B125" s="793"/>
      <c r="C125" s="793"/>
      <c r="D125" s="801"/>
      <c r="E125" s="806"/>
      <c r="F125" s="740"/>
      <c r="G125" s="754"/>
      <c r="H125" s="759"/>
    </row>
    <row r="126" spans="1:8" ht="15" customHeight="1">
      <c r="A126" s="788"/>
      <c r="B126" s="792" t="s">
        <v>146</v>
      </c>
      <c r="C126" s="694"/>
      <c r="D126" s="632">
        <v>1</v>
      </c>
      <c r="E126" s="794" t="s">
        <v>127</v>
      </c>
      <c r="F126" s="739"/>
      <c r="G126" s="632"/>
      <c r="H126" s="758"/>
    </row>
    <row r="127" spans="1:8" ht="15" customHeight="1">
      <c r="A127" s="787"/>
      <c r="B127" s="793"/>
      <c r="C127" s="793"/>
      <c r="D127" s="801"/>
      <c r="E127" s="806"/>
      <c r="F127" s="740"/>
      <c r="G127" s="754"/>
      <c r="H127" s="759"/>
    </row>
    <row r="128" spans="1:8" ht="15" customHeight="1">
      <c r="A128" s="788"/>
      <c r="B128" s="792" t="s">
        <v>931</v>
      </c>
      <c r="C128" s="694"/>
      <c r="D128" s="632">
        <v>1</v>
      </c>
      <c r="E128" s="794" t="s">
        <v>127</v>
      </c>
      <c r="F128" s="739"/>
      <c r="G128" s="632"/>
      <c r="H128" s="758"/>
    </row>
    <row r="129" spans="1:8" ht="15" customHeight="1">
      <c r="A129" s="787"/>
      <c r="B129" s="793"/>
      <c r="C129" s="793"/>
      <c r="D129" s="801"/>
      <c r="E129" s="806"/>
      <c r="F129" s="740"/>
      <c r="G129" s="754"/>
      <c r="H129" s="759"/>
    </row>
    <row r="130" spans="1:8" ht="15" customHeight="1">
      <c r="A130" s="788"/>
      <c r="B130" s="792" t="s">
        <v>1019</v>
      </c>
      <c r="C130" s="694"/>
      <c r="D130" s="632">
        <v>1</v>
      </c>
      <c r="E130" s="794" t="s">
        <v>947</v>
      </c>
      <c r="F130" s="739"/>
      <c r="G130" s="632"/>
      <c r="H130" s="758"/>
    </row>
    <row r="131" spans="1:8" ht="15" customHeight="1">
      <c r="A131" s="787"/>
      <c r="B131" s="793"/>
      <c r="C131" s="793"/>
      <c r="D131" s="801"/>
      <c r="E131" s="806"/>
      <c r="F131" s="740"/>
      <c r="G131" s="754"/>
      <c r="H131" s="759"/>
    </row>
    <row r="132" spans="1:8" ht="15" customHeight="1">
      <c r="A132" s="788"/>
      <c r="B132" s="792" t="s">
        <v>513</v>
      </c>
      <c r="C132" s="694" t="s">
        <v>422</v>
      </c>
      <c r="D132" s="632">
        <v>1</v>
      </c>
      <c r="E132" s="794" t="s">
        <v>1024</v>
      </c>
      <c r="F132" s="739"/>
      <c r="G132" s="632"/>
      <c r="H132" s="758"/>
    </row>
    <row r="133" spans="1:8" ht="15" customHeight="1">
      <c r="A133" s="787"/>
      <c r="B133" s="793"/>
      <c r="C133" s="793"/>
      <c r="D133" s="801"/>
      <c r="E133" s="806"/>
      <c r="F133" s="740"/>
      <c r="G133" s="754"/>
      <c r="H133" s="759"/>
    </row>
    <row r="134" spans="1:8" ht="15" customHeight="1">
      <c r="A134" s="788"/>
      <c r="B134" s="792" t="s">
        <v>63</v>
      </c>
      <c r="C134" s="694"/>
      <c r="D134" s="632">
        <v>1</v>
      </c>
      <c r="E134" s="794" t="s">
        <v>127</v>
      </c>
      <c r="F134" s="739"/>
      <c r="G134" s="632"/>
      <c r="H134" s="758"/>
    </row>
    <row r="135" spans="1:8" ht="15" customHeight="1">
      <c r="A135" s="787"/>
      <c r="B135" s="793"/>
      <c r="C135" s="793"/>
      <c r="D135" s="801"/>
      <c r="E135" s="806"/>
      <c r="F135" s="740"/>
      <c r="G135" s="754"/>
      <c r="H135" s="759"/>
    </row>
    <row r="136" spans="1:8" ht="15" customHeight="1">
      <c r="A136" s="788"/>
      <c r="B136" s="792" t="s">
        <v>763</v>
      </c>
      <c r="C136" s="694" t="s">
        <v>182</v>
      </c>
      <c r="D136" s="632">
        <v>1</v>
      </c>
      <c r="E136" s="794" t="s">
        <v>824</v>
      </c>
      <c r="F136" s="739"/>
      <c r="G136" s="632"/>
      <c r="H136" s="758"/>
    </row>
    <row r="137" spans="1:8" ht="15" customHeight="1">
      <c r="A137" s="787"/>
      <c r="B137" s="793"/>
      <c r="C137" s="793"/>
      <c r="D137" s="801"/>
      <c r="E137" s="806"/>
      <c r="F137" s="740"/>
      <c r="G137" s="754"/>
      <c r="H137" s="759"/>
    </row>
    <row r="138" spans="1:8" ht="15" customHeight="1">
      <c r="A138" s="788"/>
      <c r="B138" s="792" t="s">
        <v>616</v>
      </c>
      <c r="C138" s="694"/>
      <c r="D138" s="632">
        <v>1</v>
      </c>
      <c r="E138" s="794" t="s">
        <v>127</v>
      </c>
      <c r="F138" s="739"/>
      <c r="G138" s="632"/>
      <c r="H138" s="758"/>
    </row>
    <row r="139" spans="1:8" ht="15" customHeight="1">
      <c r="A139" s="787"/>
      <c r="B139" s="793"/>
      <c r="C139" s="793"/>
      <c r="D139" s="801"/>
      <c r="E139" s="806"/>
      <c r="F139" s="740"/>
      <c r="G139" s="754"/>
      <c r="H139" s="759"/>
    </row>
    <row r="140" spans="1:8" ht="15" customHeight="1">
      <c r="A140" s="788"/>
      <c r="B140" s="792" t="s">
        <v>234</v>
      </c>
      <c r="C140" s="694"/>
      <c r="D140" s="632">
        <v>1</v>
      </c>
      <c r="E140" s="794" t="s">
        <v>127</v>
      </c>
      <c r="F140" s="739"/>
      <c r="G140" s="632"/>
      <c r="H140" s="758"/>
    </row>
    <row r="141" spans="1:8" ht="15" customHeight="1">
      <c r="A141" s="787"/>
      <c r="B141" s="793"/>
      <c r="C141" s="793"/>
      <c r="D141" s="800"/>
      <c r="E141" s="806"/>
      <c r="F141" s="740"/>
      <c r="G141" s="754"/>
      <c r="H141" s="759"/>
    </row>
    <row r="142" spans="1:8" ht="15" customHeight="1">
      <c r="A142" s="788"/>
      <c r="B142" s="792"/>
      <c r="C142" s="694"/>
      <c r="D142" s="799"/>
      <c r="E142" s="794"/>
      <c r="F142" s="739"/>
      <c r="G142" s="632"/>
      <c r="H142" s="758"/>
    </row>
    <row r="143" spans="1:8" ht="15" customHeight="1">
      <c r="A143" s="787"/>
      <c r="B143" s="793"/>
      <c r="C143" s="793"/>
      <c r="D143" s="800"/>
      <c r="E143" s="806"/>
      <c r="F143" s="740"/>
      <c r="G143" s="754"/>
      <c r="H143" s="759"/>
    </row>
    <row r="144" spans="1:8" ht="15" customHeight="1">
      <c r="A144" s="788"/>
      <c r="B144" s="794" t="s">
        <v>772</v>
      </c>
      <c r="C144" s="694"/>
      <c r="D144" s="799"/>
      <c r="E144" s="794"/>
      <c r="F144" s="739"/>
      <c r="G144" s="632"/>
      <c r="H144" s="758"/>
    </row>
    <row r="145" spans="1:8" ht="15" customHeight="1">
      <c r="A145" s="787"/>
      <c r="B145" s="855"/>
      <c r="C145" s="793"/>
      <c r="D145" s="802"/>
      <c r="E145" s="865"/>
      <c r="F145" s="740"/>
      <c r="G145" s="754"/>
      <c r="H145" s="814"/>
    </row>
    <row r="146" spans="1:8" ht="15" customHeight="1">
      <c r="A146" s="789"/>
      <c r="B146" s="858"/>
      <c r="C146" s="796"/>
      <c r="D146" s="803"/>
      <c r="E146" s="795"/>
      <c r="F146" s="867"/>
      <c r="G146" s="811"/>
      <c r="H146" s="818"/>
    </row>
    <row r="147" spans="1:8" ht="15" customHeight="1">
      <c r="A147" s="785"/>
      <c r="B147" s="699"/>
      <c r="C147" s="699"/>
      <c r="D147" s="719"/>
      <c r="E147" s="733"/>
      <c r="F147" s="738"/>
      <c r="G147" s="753"/>
      <c r="H147" s="761"/>
    </row>
    <row r="148" spans="1:8" ht="15" customHeight="1">
      <c r="A148" s="786">
        <v>4</v>
      </c>
      <c r="B148" s="792" t="s">
        <v>922</v>
      </c>
      <c r="C148" s="694" t="s">
        <v>525</v>
      </c>
      <c r="D148" s="799"/>
      <c r="E148" s="794"/>
      <c r="F148" s="739"/>
      <c r="G148" s="632"/>
      <c r="H148" s="758"/>
    </row>
    <row r="149" spans="1:8" ht="15" customHeight="1">
      <c r="A149" s="852"/>
      <c r="B149" s="793"/>
      <c r="C149" s="793"/>
      <c r="D149" s="800"/>
      <c r="E149" s="806"/>
      <c r="F149" s="740"/>
      <c r="G149" s="754"/>
      <c r="H149" s="759"/>
    </row>
    <row r="150" spans="1:8" ht="15" customHeight="1">
      <c r="A150" s="853"/>
      <c r="B150" s="792" t="s">
        <v>668</v>
      </c>
      <c r="C150" s="694" t="s">
        <v>519</v>
      </c>
      <c r="D150" s="632">
        <v>1</v>
      </c>
      <c r="E150" s="794" t="s">
        <v>1023</v>
      </c>
      <c r="F150" s="739"/>
      <c r="G150" s="632"/>
      <c r="H150" s="758"/>
    </row>
    <row r="151" spans="1:8" ht="15" customHeight="1">
      <c r="A151" s="852"/>
      <c r="B151" s="793"/>
      <c r="C151" s="793"/>
      <c r="D151" s="801"/>
      <c r="E151" s="806"/>
      <c r="F151" s="740"/>
      <c r="G151" s="754"/>
      <c r="H151" s="759"/>
    </row>
    <row r="152" spans="1:8" ht="15" customHeight="1">
      <c r="A152" s="853"/>
      <c r="B152" s="792" t="s">
        <v>819</v>
      </c>
      <c r="C152" s="694" t="s">
        <v>396</v>
      </c>
      <c r="D152" s="632">
        <v>4</v>
      </c>
      <c r="E152" s="794" t="s">
        <v>1023</v>
      </c>
      <c r="F152" s="739"/>
      <c r="G152" s="632"/>
      <c r="H152" s="758"/>
    </row>
    <row r="153" spans="1:8" ht="15" customHeight="1">
      <c r="A153" s="852"/>
      <c r="B153" s="793"/>
      <c r="C153" s="793"/>
      <c r="D153" s="801"/>
      <c r="E153" s="806"/>
      <c r="F153" s="740"/>
      <c r="G153" s="754"/>
      <c r="H153" s="759"/>
    </row>
    <row r="154" spans="1:8" ht="15" customHeight="1">
      <c r="A154" s="853"/>
      <c r="B154" s="792" t="s">
        <v>1020</v>
      </c>
      <c r="C154" s="694"/>
      <c r="D154" s="632">
        <v>1</v>
      </c>
      <c r="E154" s="794" t="s">
        <v>127</v>
      </c>
      <c r="F154" s="739"/>
      <c r="G154" s="632"/>
      <c r="H154" s="758"/>
    </row>
    <row r="155" spans="1:8" ht="15" customHeight="1">
      <c r="A155" s="852"/>
      <c r="B155" s="793"/>
      <c r="C155" s="793"/>
      <c r="D155" s="800"/>
      <c r="E155" s="806"/>
      <c r="F155" s="740"/>
      <c r="G155" s="754"/>
      <c r="H155" s="759"/>
    </row>
    <row r="156" spans="1:8" ht="15" customHeight="1">
      <c r="A156" s="853"/>
      <c r="B156" s="792"/>
      <c r="C156" s="694"/>
      <c r="D156" s="799"/>
      <c r="E156" s="794"/>
      <c r="F156" s="739"/>
      <c r="G156" s="632"/>
      <c r="H156" s="758"/>
    </row>
    <row r="157" spans="1:8" ht="15" customHeight="1">
      <c r="A157" s="852"/>
      <c r="B157" s="793"/>
      <c r="C157" s="793"/>
      <c r="D157" s="800"/>
      <c r="E157" s="806"/>
      <c r="F157" s="740"/>
      <c r="G157" s="754"/>
      <c r="H157" s="759"/>
    </row>
    <row r="158" spans="1:8" ht="15" customHeight="1">
      <c r="A158" s="853"/>
      <c r="B158" s="792"/>
      <c r="C158" s="694"/>
      <c r="D158" s="799"/>
      <c r="E158" s="794"/>
      <c r="F158" s="739"/>
      <c r="G158" s="632"/>
      <c r="H158" s="758"/>
    </row>
    <row r="159" spans="1:8" ht="15" customHeight="1">
      <c r="A159" s="852"/>
      <c r="B159" s="793"/>
      <c r="C159" s="793"/>
      <c r="D159" s="800"/>
      <c r="E159" s="806"/>
      <c r="F159" s="740"/>
      <c r="G159" s="754"/>
      <c r="H159" s="759"/>
    </row>
    <row r="160" spans="1:8" ht="15" customHeight="1">
      <c r="A160" s="853"/>
      <c r="B160" s="792"/>
      <c r="C160" s="694"/>
      <c r="D160" s="799"/>
      <c r="E160" s="794"/>
      <c r="F160" s="739"/>
      <c r="G160" s="632"/>
      <c r="H160" s="758"/>
    </row>
    <row r="161" spans="1:8" ht="15" customHeight="1">
      <c r="A161" s="852"/>
      <c r="B161" s="793"/>
      <c r="C161" s="793"/>
      <c r="D161" s="800"/>
      <c r="E161" s="806"/>
      <c r="F161" s="740"/>
      <c r="G161" s="754"/>
      <c r="H161" s="759"/>
    </row>
    <row r="162" spans="1:8" ht="15" customHeight="1">
      <c r="A162" s="853"/>
      <c r="B162" s="792"/>
      <c r="C162" s="694"/>
      <c r="D162" s="799"/>
      <c r="E162" s="794"/>
      <c r="F162" s="739"/>
      <c r="G162" s="632"/>
      <c r="H162" s="758"/>
    </row>
    <row r="163" spans="1:8" ht="15" customHeight="1">
      <c r="A163" s="852"/>
      <c r="B163" s="793"/>
      <c r="C163" s="793"/>
      <c r="D163" s="800"/>
      <c r="E163" s="806"/>
      <c r="F163" s="740"/>
      <c r="G163" s="754"/>
      <c r="H163" s="759"/>
    </row>
    <row r="164" spans="1:8" ht="15" customHeight="1">
      <c r="A164" s="853"/>
      <c r="B164" s="792"/>
      <c r="C164" s="694"/>
      <c r="D164" s="799"/>
      <c r="E164" s="794"/>
      <c r="F164" s="739"/>
      <c r="G164" s="632"/>
      <c r="H164" s="758"/>
    </row>
    <row r="165" spans="1:8" ht="15" customHeight="1">
      <c r="A165" s="852"/>
      <c r="B165" s="793"/>
      <c r="C165" s="793"/>
      <c r="D165" s="800"/>
      <c r="E165" s="806"/>
      <c r="F165" s="740"/>
      <c r="G165" s="754"/>
      <c r="H165" s="759"/>
    </row>
    <row r="166" spans="1:8" ht="15" customHeight="1">
      <c r="A166" s="853"/>
      <c r="B166" s="792"/>
      <c r="C166" s="694"/>
      <c r="D166" s="799"/>
      <c r="E166" s="794"/>
      <c r="F166" s="739"/>
      <c r="G166" s="632"/>
      <c r="H166" s="758"/>
    </row>
    <row r="167" spans="1:8" ht="15" customHeight="1">
      <c r="A167" s="852"/>
      <c r="B167" s="793"/>
      <c r="C167" s="793"/>
      <c r="D167" s="800"/>
      <c r="E167" s="806"/>
      <c r="F167" s="740"/>
      <c r="G167" s="754"/>
      <c r="H167" s="759"/>
    </row>
    <row r="168" spans="1:8" ht="15" customHeight="1">
      <c r="A168" s="853"/>
      <c r="B168" s="792"/>
      <c r="C168" s="694"/>
      <c r="D168" s="799"/>
      <c r="E168" s="794"/>
      <c r="F168" s="739"/>
      <c r="G168" s="632"/>
      <c r="H168" s="758"/>
    </row>
    <row r="169" spans="1:8" ht="15" customHeight="1">
      <c r="A169" s="852"/>
      <c r="B169" s="793"/>
      <c r="C169" s="793"/>
      <c r="D169" s="800"/>
      <c r="E169" s="806"/>
      <c r="F169" s="740"/>
      <c r="G169" s="754"/>
      <c r="H169" s="759"/>
    </row>
    <row r="170" spans="1:8" ht="15" customHeight="1">
      <c r="A170" s="853"/>
      <c r="B170" s="792"/>
      <c r="C170" s="694"/>
      <c r="D170" s="799"/>
      <c r="E170" s="794"/>
      <c r="F170" s="739"/>
      <c r="G170" s="632"/>
      <c r="H170" s="758"/>
    </row>
    <row r="171" spans="1:8" ht="15" customHeight="1">
      <c r="A171" s="787"/>
      <c r="B171" s="793"/>
      <c r="C171" s="793"/>
      <c r="D171" s="800"/>
      <c r="E171" s="806"/>
      <c r="F171" s="740"/>
      <c r="G171" s="754"/>
      <c r="H171" s="759"/>
    </row>
    <row r="172" spans="1:8" ht="15" customHeight="1">
      <c r="A172" s="788"/>
      <c r="B172" s="792"/>
      <c r="C172" s="694"/>
      <c r="D172" s="799"/>
      <c r="E172" s="794"/>
      <c r="F172" s="739"/>
      <c r="G172" s="632"/>
      <c r="H172" s="758"/>
    </row>
    <row r="173" spans="1:8" ht="15" customHeight="1">
      <c r="A173" s="787"/>
      <c r="B173" s="793"/>
      <c r="C173" s="793"/>
      <c r="D173" s="800"/>
      <c r="E173" s="806"/>
      <c r="F173" s="740"/>
      <c r="G173" s="754"/>
      <c r="H173" s="759"/>
    </row>
    <row r="174" spans="1:8" ht="15" customHeight="1">
      <c r="A174" s="788"/>
      <c r="B174" s="792"/>
      <c r="C174" s="694"/>
      <c r="D174" s="799"/>
      <c r="E174" s="794"/>
      <c r="F174" s="739"/>
      <c r="G174" s="632"/>
      <c r="H174" s="758"/>
    </row>
    <row r="175" spans="1:8" ht="15" customHeight="1">
      <c r="A175" s="787"/>
      <c r="B175" s="793"/>
      <c r="C175" s="793"/>
      <c r="D175" s="800"/>
      <c r="E175" s="806"/>
      <c r="F175" s="740"/>
      <c r="G175" s="754"/>
      <c r="H175" s="759"/>
    </row>
    <row r="176" spans="1:8" ht="15" customHeight="1">
      <c r="A176" s="788"/>
      <c r="B176" s="792"/>
      <c r="C176" s="694"/>
      <c r="D176" s="799"/>
      <c r="E176" s="794"/>
      <c r="F176" s="739"/>
      <c r="G176" s="632"/>
      <c r="H176" s="758"/>
    </row>
    <row r="177" spans="1:8" ht="15" customHeight="1">
      <c r="A177" s="787"/>
      <c r="B177" s="793"/>
      <c r="C177" s="793"/>
      <c r="D177" s="800"/>
      <c r="E177" s="806"/>
      <c r="F177" s="740"/>
      <c r="G177" s="754"/>
      <c r="H177" s="759"/>
    </row>
    <row r="178" spans="1:8" ht="15" customHeight="1">
      <c r="A178" s="788"/>
      <c r="B178" s="792"/>
      <c r="C178" s="694"/>
      <c r="D178" s="799"/>
      <c r="E178" s="794"/>
      <c r="F178" s="739"/>
      <c r="G178" s="632"/>
      <c r="H178" s="758"/>
    </row>
    <row r="179" spans="1:8" ht="15" customHeight="1">
      <c r="A179" s="787"/>
      <c r="B179" s="793"/>
      <c r="C179" s="793"/>
      <c r="D179" s="800"/>
      <c r="E179" s="806"/>
      <c r="F179" s="740"/>
      <c r="G179" s="754"/>
      <c r="H179" s="759"/>
    </row>
    <row r="180" spans="1:8" ht="15" customHeight="1">
      <c r="A180" s="788"/>
      <c r="B180" s="794" t="s">
        <v>529</v>
      </c>
      <c r="C180" s="694"/>
      <c r="D180" s="799"/>
      <c r="E180" s="794"/>
      <c r="F180" s="739"/>
      <c r="G180" s="632"/>
      <c r="H180" s="758"/>
    </row>
    <row r="181" spans="1:8" ht="15" customHeight="1">
      <c r="A181" s="787"/>
      <c r="B181" s="855"/>
      <c r="C181" s="793"/>
      <c r="D181" s="802"/>
      <c r="E181" s="865"/>
      <c r="F181" s="740"/>
      <c r="G181" s="810"/>
      <c r="H181" s="814"/>
    </row>
    <row r="182" spans="1:8" ht="15" customHeight="1">
      <c r="A182" s="789"/>
      <c r="B182" s="795"/>
      <c r="C182" s="796"/>
      <c r="D182" s="803"/>
      <c r="E182" s="795"/>
      <c r="F182" s="867"/>
      <c r="G182" s="811"/>
      <c r="H182" s="818"/>
    </row>
    <row r="183" spans="1:8" ht="15" customHeight="1">
      <c r="A183" s="785"/>
      <c r="B183" s="699"/>
      <c r="C183" s="699"/>
      <c r="D183" s="719"/>
      <c r="E183" s="733"/>
      <c r="F183" s="738"/>
      <c r="G183" s="753"/>
      <c r="H183" s="761"/>
    </row>
    <row r="184" spans="1:8" ht="15" customHeight="1">
      <c r="A184" s="786">
        <v>5</v>
      </c>
      <c r="B184" s="792" t="s">
        <v>564</v>
      </c>
      <c r="C184" s="694"/>
      <c r="D184" s="799"/>
      <c r="E184" s="794"/>
      <c r="F184" s="739"/>
      <c r="G184" s="632"/>
      <c r="H184" s="758"/>
    </row>
    <row r="185" spans="1:8" ht="15" customHeight="1">
      <c r="A185" s="787"/>
      <c r="B185" s="793"/>
      <c r="C185" s="793"/>
      <c r="D185" s="800"/>
      <c r="E185" s="806"/>
      <c r="F185" s="740"/>
      <c r="G185" s="754"/>
      <c r="H185" s="759"/>
    </row>
    <row r="186" spans="1:8" ht="15" customHeight="1">
      <c r="A186" s="788"/>
      <c r="B186" s="792" t="s">
        <v>454</v>
      </c>
      <c r="C186" s="694"/>
      <c r="D186" s="632">
        <v>1</v>
      </c>
      <c r="E186" s="794" t="s">
        <v>157</v>
      </c>
      <c r="F186" s="739"/>
      <c r="G186" s="632"/>
      <c r="H186" s="758"/>
    </row>
    <row r="187" spans="1:8" ht="15" customHeight="1">
      <c r="A187" s="787"/>
      <c r="B187" s="793"/>
      <c r="C187" s="793"/>
      <c r="D187" s="801"/>
      <c r="E187" s="806"/>
      <c r="F187" s="740"/>
      <c r="G187" s="754"/>
      <c r="H187" s="759"/>
    </row>
    <row r="188" spans="1:8" ht="15" customHeight="1">
      <c r="A188" s="788"/>
      <c r="B188" s="792" t="s">
        <v>523</v>
      </c>
      <c r="C188" s="694"/>
      <c r="D188" s="632">
        <v>6</v>
      </c>
      <c r="E188" s="794" t="s">
        <v>157</v>
      </c>
      <c r="F188" s="739"/>
      <c r="G188" s="632"/>
      <c r="H188" s="758"/>
    </row>
    <row r="189" spans="1:8" ht="15" customHeight="1">
      <c r="A189" s="787"/>
      <c r="B189" s="793"/>
      <c r="C189" s="793"/>
      <c r="D189" s="801"/>
      <c r="E189" s="806"/>
      <c r="F189" s="740"/>
      <c r="G189" s="754"/>
      <c r="H189" s="759"/>
    </row>
    <row r="190" spans="1:8" ht="15" customHeight="1">
      <c r="A190" s="788"/>
      <c r="B190" s="792" t="s">
        <v>196</v>
      </c>
      <c r="C190" s="694"/>
      <c r="D190" s="632">
        <v>1</v>
      </c>
      <c r="E190" s="794" t="s">
        <v>357</v>
      </c>
      <c r="F190" s="739"/>
      <c r="G190" s="632"/>
      <c r="H190" s="758"/>
    </row>
    <row r="191" spans="1:8" ht="15" customHeight="1">
      <c r="A191" s="787"/>
      <c r="B191" s="793"/>
      <c r="C191" s="793"/>
      <c r="D191" s="801"/>
      <c r="E191" s="806"/>
      <c r="F191" s="740"/>
      <c r="G191" s="754"/>
      <c r="H191" s="759"/>
    </row>
    <row r="192" spans="1:8" ht="15" customHeight="1">
      <c r="A192" s="788"/>
      <c r="B192" s="792" t="s">
        <v>402</v>
      </c>
      <c r="C192" s="694"/>
      <c r="D192" s="632">
        <v>8</v>
      </c>
      <c r="E192" s="794" t="s">
        <v>1025</v>
      </c>
      <c r="F192" s="739"/>
      <c r="G192" s="632"/>
      <c r="H192" s="758"/>
    </row>
    <row r="193" spans="1:8" ht="15" customHeight="1">
      <c r="A193" s="787"/>
      <c r="B193" s="793"/>
      <c r="C193" s="793"/>
      <c r="D193" s="801"/>
      <c r="E193" s="806"/>
      <c r="F193" s="740"/>
      <c r="G193" s="754"/>
      <c r="H193" s="759"/>
    </row>
    <row r="194" spans="1:8" ht="15" customHeight="1">
      <c r="A194" s="788"/>
      <c r="B194" s="792" t="s">
        <v>738</v>
      </c>
      <c r="C194" s="694" t="s">
        <v>394</v>
      </c>
      <c r="D194" s="632">
        <v>2</v>
      </c>
      <c r="E194" s="794" t="s">
        <v>357</v>
      </c>
      <c r="F194" s="739"/>
      <c r="G194" s="632"/>
      <c r="H194" s="758"/>
    </row>
    <row r="195" spans="1:8" ht="15" customHeight="1">
      <c r="A195" s="852"/>
      <c r="B195" s="793"/>
      <c r="C195" s="793"/>
      <c r="D195" s="801"/>
      <c r="E195" s="806"/>
      <c r="F195" s="740"/>
      <c r="G195" s="754"/>
      <c r="H195" s="759"/>
    </row>
    <row r="196" spans="1:8" ht="15" customHeight="1">
      <c r="A196" s="853"/>
      <c r="B196" s="792" t="s">
        <v>1021</v>
      </c>
      <c r="C196" s="694"/>
      <c r="D196" s="632">
        <v>5</v>
      </c>
      <c r="E196" s="794" t="s">
        <v>811</v>
      </c>
      <c r="F196" s="739"/>
      <c r="G196" s="632"/>
      <c r="H196" s="758"/>
    </row>
    <row r="197" spans="1:8" ht="15" customHeight="1">
      <c r="A197" s="787"/>
      <c r="B197" s="793"/>
      <c r="C197" s="793"/>
      <c r="D197" s="801"/>
      <c r="E197" s="806"/>
      <c r="F197" s="740"/>
      <c r="G197" s="754"/>
      <c r="H197" s="759"/>
    </row>
    <row r="198" spans="1:8" ht="15" customHeight="1">
      <c r="A198" s="788"/>
      <c r="B198" s="792" t="s">
        <v>560</v>
      </c>
      <c r="C198" s="694"/>
      <c r="D198" s="632">
        <v>1</v>
      </c>
      <c r="E198" s="794" t="s">
        <v>127</v>
      </c>
      <c r="F198" s="739"/>
      <c r="G198" s="632"/>
      <c r="H198" s="758"/>
    </row>
    <row r="199" spans="1:8" ht="15" customHeight="1">
      <c r="A199" s="787"/>
      <c r="B199" s="793"/>
      <c r="C199" s="793"/>
      <c r="D199" s="801"/>
      <c r="E199" s="806"/>
      <c r="F199" s="740"/>
      <c r="G199" s="754"/>
      <c r="H199" s="759"/>
    </row>
    <row r="200" spans="1:8" ht="15" customHeight="1">
      <c r="A200" s="788"/>
      <c r="B200" s="792" t="s">
        <v>636</v>
      </c>
      <c r="C200" s="694"/>
      <c r="D200" s="632">
        <v>1</v>
      </c>
      <c r="E200" s="794" t="s">
        <v>127</v>
      </c>
      <c r="F200" s="739"/>
      <c r="G200" s="632"/>
      <c r="H200" s="758"/>
    </row>
    <row r="201" spans="1:8" ht="15" customHeight="1">
      <c r="A201" s="787"/>
      <c r="B201" s="793"/>
      <c r="C201" s="793"/>
      <c r="D201" s="801"/>
      <c r="E201" s="806"/>
      <c r="F201" s="740"/>
      <c r="G201" s="754"/>
      <c r="H201" s="759"/>
    </row>
    <row r="202" spans="1:8" ht="15" customHeight="1">
      <c r="A202" s="788"/>
      <c r="B202" s="792" t="s">
        <v>131</v>
      </c>
      <c r="C202" s="694"/>
      <c r="D202" s="632">
        <v>1</v>
      </c>
      <c r="E202" s="794" t="s">
        <v>132</v>
      </c>
      <c r="F202" s="739"/>
      <c r="G202" s="632"/>
      <c r="H202" s="758"/>
    </row>
    <row r="203" spans="1:8" ht="15" customHeight="1">
      <c r="A203" s="787"/>
      <c r="B203" s="793"/>
      <c r="C203" s="793"/>
      <c r="D203" s="801"/>
      <c r="E203" s="806"/>
      <c r="F203" s="740"/>
      <c r="G203" s="754"/>
      <c r="H203" s="759"/>
    </row>
    <row r="204" spans="1:8" ht="15" customHeight="1">
      <c r="A204" s="788"/>
      <c r="B204" s="792" t="s">
        <v>813</v>
      </c>
      <c r="C204" s="694"/>
      <c r="D204" s="632">
        <v>1</v>
      </c>
      <c r="E204" s="794" t="s">
        <v>132</v>
      </c>
      <c r="F204" s="739"/>
      <c r="G204" s="632"/>
      <c r="H204" s="758"/>
    </row>
    <row r="205" spans="1:8" ht="15" customHeight="1">
      <c r="A205" s="787"/>
      <c r="B205" s="793"/>
      <c r="C205" s="793"/>
      <c r="D205" s="800"/>
      <c r="E205" s="806"/>
      <c r="F205" s="740"/>
      <c r="G205" s="754"/>
      <c r="H205" s="759"/>
    </row>
    <row r="206" spans="1:8" ht="15" customHeight="1">
      <c r="A206" s="788"/>
      <c r="B206" s="792"/>
      <c r="C206" s="694"/>
      <c r="D206" s="799"/>
      <c r="E206" s="794"/>
      <c r="F206" s="739"/>
      <c r="G206" s="632"/>
      <c r="H206" s="758"/>
    </row>
    <row r="207" spans="1:8" ht="15" customHeight="1">
      <c r="A207" s="787"/>
      <c r="B207" s="793"/>
      <c r="C207" s="793"/>
      <c r="D207" s="800"/>
      <c r="E207" s="806"/>
      <c r="F207" s="740"/>
      <c r="G207" s="754"/>
      <c r="H207" s="759"/>
    </row>
    <row r="208" spans="1:8" ht="15" customHeight="1">
      <c r="A208" s="788"/>
      <c r="B208" s="792"/>
      <c r="C208" s="694"/>
      <c r="D208" s="799"/>
      <c r="E208" s="794"/>
      <c r="F208" s="739"/>
      <c r="G208" s="632"/>
      <c r="H208" s="758"/>
    </row>
    <row r="209" spans="1:8" ht="15" customHeight="1">
      <c r="A209" s="787"/>
      <c r="B209" s="793"/>
      <c r="C209" s="793"/>
      <c r="D209" s="800"/>
      <c r="E209" s="806"/>
      <c r="F209" s="740"/>
      <c r="G209" s="754"/>
      <c r="H209" s="759"/>
    </row>
    <row r="210" spans="1:8" ht="15" customHeight="1">
      <c r="A210" s="788"/>
      <c r="B210" s="792"/>
      <c r="C210" s="694"/>
      <c r="D210" s="799"/>
      <c r="E210" s="794"/>
      <c r="F210" s="739"/>
      <c r="G210" s="632"/>
      <c r="H210" s="758"/>
    </row>
    <row r="211" spans="1:8" ht="15" customHeight="1">
      <c r="A211" s="787"/>
      <c r="B211" s="793"/>
      <c r="C211" s="793"/>
      <c r="D211" s="800"/>
      <c r="E211" s="806"/>
      <c r="F211" s="740"/>
      <c r="G211" s="754"/>
      <c r="H211" s="759"/>
    </row>
    <row r="212" spans="1:8" ht="15" customHeight="1">
      <c r="A212" s="788"/>
      <c r="B212" s="792"/>
      <c r="C212" s="694"/>
      <c r="D212" s="799"/>
      <c r="E212" s="794"/>
      <c r="F212" s="739"/>
      <c r="G212" s="632"/>
      <c r="H212" s="758"/>
    </row>
    <row r="213" spans="1:8" ht="15" customHeight="1">
      <c r="A213" s="787"/>
      <c r="B213" s="793"/>
      <c r="C213" s="793"/>
      <c r="D213" s="800"/>
      <c r="E213" s="806"/>
      <c r="F213" s="740"/>
      <c r="G213" s="754"/>
      <c r="H213" s="759"/>
    </row>
    <row r="214" spans="1:8" ht="15" customHeight="1">
      <c r="A214" s="788"/>
      <c r="B214" s="792"/>
      <c r="C214" s="694"/>
      <c r="D214" s="799"/>
      <c r="E214" s="794"/>
      <c r="F214" s="739"/>
      <c r="G214" s="632"/>
      <c r="H214" s="758"/>
    </row>
    <row r="215" spans="1:8" ht="15" customHeight="1">
      <c r="A215" s="787"/>
      <c r="B215" s="793"/>
      <c r="C215" s="793"/>
      <c r="D215" s="800"/>
      <c r="E215" s="806"/>
      <c r="F215" s="740"/>
      <c r="G215" s="754"/>
      <c r="H215" s="759"/>
    </row>
    <row r="216" spans="1:8" ht="15" customHeight="1">
      <c r="A216" s="788"/>
      <c r="B216" s="794" t="s">
        <v>185</v>
      </c>
      <c r="C216" s="694"/>
      <c r="D216" s="799"/>
      <c r="E216" s="794"/>
      <c r="F216" s="739"/>
      <c r="G216" s="632"/>
      <c r="H216" s="758"/>
    </row>
    <row r="217" spans="1:8" ht="15" customHeight="1">
      <c r="A217" s="787"/>
      <c r="B217" s="855"/>
      <c r="C217" s="793"/>
      <c r="D217" s="802"/>
      <c r="E217" s="865"/>
      <c r="F217" s="740"/>
      <c r="G217" s="810"/>
      <c r="H217" s="814"/>
    </row>
    <row r="218" spans="1:8" ht="15" customHeight="1">
      <c r="A218" s="789"/>
      <c r="B218" s="795"/>
      <c r="C218" s="796"/>
      <c r="D218" s="803"/>
      <c r="E218" s="795"/>
      <c r="F218" s="867"/>
      <c r="G218" s="811"/>
      <c r="H218" s="818"/>
    </row>
    <row r="219" spans="1:8" s="559" customFormat="1" ht="15" customHeight="1">
      <c r="A219" s="785"/>
      <c r="B219" s="699"/>
      <c r="C219" s="699"/>
      <c r="D219" s="719"/>
      <c r="E219" s="733"/>
      <c r="F219" s="738"/>
      <c r="G219" s="753"/>
      <c r="H219" s="761"/>
    </row>
    <row r="220" spans="1:8" s="559" customFormat="1" ht="15" customHeight="1">
      <c r="A220" s="786" t="s">
        <v>758</v>
      </c>
      <c r="B220" s="792" t="s">
        <v>648</v>
      </c>
      <c r="C220" s="694"/>
      <c r="D220" s="799"/>
      <c r="E220" s="794"/>
      <c r="F220" s="739"/>
      <c r="G220" s="632"/>
      <c r="H220" s="758"/>
    </row>
    <row r="221" spans="1:8" s="559" customFormat="1" ht="15" customHeight="1">
      <c r="A221" s="787"/>
      <c r="B221" s="793"/>
      <c r="C221" s="793"/>
      <c r="D221" s="800"/>
      <c r="E221" s="806"/>
      <c r="F221" s="740"/>
      <c r="G221" s="810"/>
      <c r="H221" s="759"/>
    </row>
    <row r="222" spans="1:8" s="559" customFormat="1" ht="15" customHeight="1">
      <c r="A222" s="788"/>
      <c r="B222" s="792"/>
      <c r="C222" s="694"/>
      <c r="D222" s="799"/>
      <c r="E222" s="794"/>
      <c r="F222" s="739"/>
      <c r="G222" s="632"/>
      <c r="H222" s="758"/>
    </row>
    <row r="223" spans="1:8" s="559" customFormat="1" ht="15" customHeight="1">
      <c r="A223" s="787"/>
      <c r="B223" s="793"/>
      <c r="C223" s="793"/>
      <c r="D223" s="801"/>
      <c r="E223" s="806"/>
      <c r="F223" s="740"/>
      <c r="G223" s="810"/>
      <c r="H223" s="759"/>
    </row>
    <row r="224" spans="1:8" s="559" customFormat="1" ht="15" customHeight="1">
      <c r="A224" s="788">
        <v>1</v>
      </c>
      <c r="B224" s="792" t="s">
        <v>1016</v>
      </c>
      <c r="C224" s="694"/>
      <c r="D224" s="632">
        <v>1</v>
      </c>
      <c r="E224" s="794" t="s">
        <v>623</v>
      </c>
      <c r="F224" s="739"/>
      <c r="G224" s="632"/>
      <c r="H224" s="758"/>
    </row>
    <row r="225" spans="1:8" s="559" customFormat="1" ht="15" customHeight="1">
      <c r="A225" s="787"/>
      <c r="B225" s="793"/>
      <c r="C225" s="793"/>
      <c r="D225" s="801"/>
      <c r="E225" s="806"/>
      <c r="F225" s="740"/>
      <c r="G225" s="810"/>
      <c r="H225" s="759"/>
    </row>
    <row r="226" spans="1:8" s="559" customFormat="1" ht="15" customHeight="1">
      <c r="A226" s="788">
        <v>2</v>
      </c>
      <c r="B226" s="792" t="s">
        <v>680</v>
      </c>
      <c r="C226" s="694"/>
      <c r="D226" s="632">
        <v>1</v>
      </c>
      <c r="E226" s="794" t="s">
        <v>623</v>
      </c>
      <c r="F226" s="739"/>
      <c r="G226" s="632"/>
      <c r="H226" s="758"/>
    </row>
    <row r="227" spans="1:8" s="559" customFormat="1" ht="15" customHeight="1">
      <c r="A227" s="787"/>
      <c r="B227" s="793"/>
      <c r="C227" s="793"/>
      <c r="D227" s="801"/>
      <c r="E227" s="806"/>
      <c r="F227" s="740"/>
      <c r="G227" s="810"/>
      <c r="H227" s="759"/>
    </row>
    <row r="228" spans="1:8" s="559" customFormat="1" ht="15" customHeight="1">
      <c r="A228" s="788">
        <v>3</v>
      </c>
      <c r="B228" s="792" t="s">
        <v>691</v>
      </c>
      <c r="C228" s="694"/>
      <c r="D228" s="632">
        <v>1</v>
      </c>
      <c r="E228" s="794" t="s">
        <v>623</v>
      </c>
      <c r="F228" s="739"/>
      <c r="G228" s="632"/>
      <c r="H228" s="758"/>
    </row>
    <row r="229" spans="1:8" s="559" customFormat="1" ht="15" customHeight="1">
      <c r="A229" s="787"/>
      <c r="B229" s="793"/>
      <c r="C229" s="793"/>
      <c r="D229" s="801"/>
      <c r="E229" s="806"/>
      <c r="F229" s="740"/>
      <c r="G229" s="754"/>
      <c r="H229" s="759"/>
    </row>
    <row r="230" spans="1:8" s="559" customFormat="1" ht="15" customHeight="1">
      <c r="A230" s="788">
        <v>4</v>
      </c>
      <c r="B230" s="792" t="s">
        <v>475</v>
      </c>
      <c r="C230" s="694"/>
      <c r="D230" s="632">
        <v>1</v>
      </c>
      <c r="E230" s="794" t="s">
        <v>623</v>
      </c>
      <c r="F230" s="739"/>
      <c r="G230" s="632"/>
      <c r="H230" s="758"/>
    </row>
    <row r="231" spans="1:8" s="559" customFormat="1" ht="15" customHeight="1">
      <c r="A231" s="787"/>
      <c r="B231" s="793"/>
      <c r="C231" s="793"/>
      <c r="D231" s="800"/>
      <c r="E231" s="806"/>
      <c r="F231" s="740"/>
      <c r="G231" s="754"/>
      <c r="H231" s="759"/>
    </row>
    <row r="232" spans="1:8" s="559" customFormat="1" ht="15" customHeight="1">
      <c r="A232" s="788"/>
      <c r="B232" s="792"/>
      <c r="C232" s="694"/>
      <c r="D232" s="799"/>
      <c r="E232" s="794"/>
      <c r="F232" s="739"/>
      <c r="G232" s="632"/>
      <c r="H232" s="758"/>
    </row>
    <row r="233" spans="1:8" s="559" customFormat="1" ht="15" customHeight="1">
      <c r="A233" s="787"/>
      <c r="B233" s="793"/>
      <c r="C233" s="793"/>
      <c r="D233" s="800"/>
      <c r="E233" s="806"/>
      <c r="F233" s="740"/>
      <c r="G233" s="754"/>
      <c r="H233" s="759"/>
    </row>
    <row r="234" spans="1:8" s="559" customFormat="1" ht="15" customHeight="1">
      <c r="A234" s="788"/>
      <c r="B234" s="792"/>
      <c r="C234" s="694"/>
      <c r="D234" s="799"/>
      <c r="E234" s="794"/>
      <c r="F234" s="739"/>
      <c r="G234" s="632"/>
      <c r="H234" s="758"/>
    </row>
    <row r="235" spans="1:8" s="559" customFormat="1" ht="15" customHeight="1">
      <c r="A235" s="787"/>
      <c r="B235" s="793"/>
      <c r="C235" s="793"/>
      <c r="D235" s="800"/>
      <c r="E235" s="806"/>
      <c r="F235" s="740"/>
      <c r="G235" s="754"/>
      <c r="H235" s="759"/>
    </row>
    <row r="236" spans="1:8" s="559" customFormat="1" ht="15" customHeight="1">
      <c r="A236" s="788"/>
      <c r="B236" s="792"/>
      <c r="C236" s="694"/>
      <c r="D236" s="799"/>
      <c r="E236" s="794"/>
      <c r="F236" s="739"/>
      <c r="G236" s="632"/>
      <c r="H236" s="758"/>
    </row>
    <row r="237" spans="1:8" s="559" customFormat="1" ht="15" customHeight="1">
      <c r="A237" s="787"/>
      <c r="B237" s="793"/>
      <c r="C237" s="793"/>
      <c r="D237" s="800"/>
      <c r="E237" s="806"/>
      <c r="F237" s="740"/>
      <c r="G237" s="754"/>
      <c r="H237" s="759"/>
    </row>
    <row r="238" spans="1:8" s="559" customFormat="1" ht="15" customHeight="1">
      <c r="A238" s="788"/>
      <c r="B238" s="792"/>
      <c r="C238" s="694"/>
      <c r="D238" s="799"/>
      <c r="E238" s="794"/>
      <c r="F238" s="739"/>
      <c r="G238" s="632"/>
      <c r="H238" s="758"/>
    </row>
    <row r="239" spans="1:8" s="559" customFormat="1" ht="15" customHeight="1">
      <c r="A239" s="787"/>
      <c r="B239" s="793"/>
      <c r="C239" s="793"/>
      <c r="D239" s="800"/>
      <c r="E239" s="806"/>
      <c r="F239" s="740"/>
      <c r="G239" s="754"/>
      <c r="H239" s="759"/>
    </row>
    <row r="240" spans="1:8" s="559" customFormat="1" ht="15" customHeight="1">
      <c r="A240" s="788"/>
      <c r="B240" s="792"/>
      <c r="C240" s="694"/>
      <c r="D240" s="799"/>
      <c r="E240" s="794"/>
      <c r="F240" s="739"/>
      <c r="G240" s="632"/>
      <c r="H240" s="758"/>
    </row>
    <row r="241" spans="1:8" s="559" customFormat="1" ht="15" customHeight="1">
      <c r="A241" s="787"/>
      <c r="B241" s="793"/>
      <c r="C241" s="793"/>
      <c r="D241" s="800"/>
      <c r="E241" s="806"/>
      <c r="F241" s="740"/>
      <c r="G241" s="754"/>
      <c r="H241" s="759"/>
    </row>
    <row r="242" spans="1:8" s="559" customFormat="1" ht="15" customHeight="1">
      <c r="A242" s="788"/>
      <c r="B242" s="792"/>
      <c r="C242" s="694"/>
      <c r="D242" s="799"/>
      <c r="E242" s="794"/>
      <c r="F242" s="739"/>
      <c r="G242" s="632"/>
      <c r="H242" s="758"/>
    </row>
    <row r="243" spans="1:8" s="559" customFormat="1" ht="15" customHeight="1">
      <c r="A243" s="787"/>
      <c r="B243" s="793"/>
      <c r="C243" s="793"/>
      <c r="D243" s="800"/>
      <c r="E243" s="806"/>
      <c r="F243" s="740"/>
      <c r="G243" s="754"/>
      <c r="H243" s="759"/>
    </row>
    <row r="244" spans="1:8" s="559" customFormat="1" ht="15" customHeight="1">
      <c r="A244" s="788"/>
      <c r="B244" s="792"/>
      <c r="C244" s="694"/>
      <c r="D244" s="799"/>
      <c r="E244" s="794"/>
      <c r="F244" s="739"/>
      <c r="G244" s="632"/>
      <c r="H244" s="758"/>
    </row>
    <row r="245" spans="1:8" s="559" customFormat="1" ht="15" customHeight="1">
      <c r="A245" s="787"/>
      <c r="B245" s="793"/>
      <c r="C245" s="793"/>
      <c r="D245" s="800"/>
      <c r="E245" s="806"/>
      <c r="F245" s="740"/>
      <c r="G245" s="754"/>
      <c r="H245" s="759"/>
    </row>
    <row r="246" spans="1:8" s="559" customFormat="1" ht="15" customHeight="1">
      <c r="A246" s="788"/>
      <c r="B246" s="792"/>
      <c r="C246" s="694"/>
      <c r="D246" s="799"/>
      <c r="E246" s="794"/>
      <c r="F246" s="739"/>
      <c r="G246" s="632"/>
      <c r="H246" s="758"/>
    </row>
    <row r="247" spans="1:8" s="559" customFormat="1" ht="15" customHeight="1">
      <c r="A247" s="787"/>
      <c r="B247" s="793"/>
      <c r="C247" s="793"/>
      <c r="D247" s="800"/>
      <c r="E247" s="806"/>
      <c r="F247" s="740"/>
      <c r="G247" s="754"/>
      <c r="H247" s="814"/>
    </row>
    <row r="248" spans="1:8" s="559" customFormat="1" ht="15" customHeight="1">
      <c r="A248" s="788"/>
      <c r="B248" s="792"/>
      <c r="C248" s="694"/>
      <c r="D248" s="799"/>
      <c r="E248" s="794"/>
      <c r="F248" s="739"/>
      <c r="G248" s="632"/>
      <c r="H248" s="815"/>
    </row>
    <row r="249" spans="1:8" s="559" customFormat="1" ht="15" customHeight="1">
      <c r="A249" s="787"/>
      <c r="B249" s="793"/>
      <c r="C249" s="793"/>
      <c r="D249" s="800"/>
      <c r="E249" s="806"/>
      <c r="F249" s="740"/>
      <c r="G249" s="754"/>
      <c r="H249" s="759"/>
    </row>
    <row r="250" spans="1:8" s="559" customFormat="1" ht="15" customHeight="1">
      <c r="A250" s="788"/>
      <c r="B250" s="792"/>
      <c r="C250" s="694"/>
      <c r="D250" s="799"/>
      <c r="E250" s="794"/>
      <c r="F250" s="739"/>
      <c r="G250" s="632"/>
      <c r="H250" s="758"/>
    </row>
    <row r="251" spans="1:8" s="559" customFormat="1" ht="15" customHeight="1">
      <c r="A251" s="787"/>
      <c r="B251" s="793"/>
      <c r="C251" s="793"/>
      <c r="D251" s="800"/>
      <c r="E251" s="806"/>
      <c r="F251" s="740"/>
      <c r="G251" s="754"/>
      <c r="H251" s="759"/>
    </row>
    <row r="252" spans="1:8" s="559" customFormat="1" ht="15" customHeight="1">
      <c r="A252" s="788"/>
      <c r="B252" s="794" t="s">
        <v>1027</v>
      </c>
      <c r="C252" s="694"/>
      <c r="D252" s="799"/>
      <c r="E252" s="794"/>
      <c r="F252" s="739"/>
      <c r="G252" s="632"/>
      <c r="H252" s="816"/>
    </row>
    <row r="253" spans="1:8" s="559" customFormat="1" ht="15" customHeight="1">
      <c r="A253" s="787"/>
      <c r="B253" s="793"/>
      <c r="C253" s="793"/>
      <c r="D253" s="802"/>
      <c r="E253" s="807"/>
      <c r="F253" s="808"/>
      <c r="G253" s="810"/>
      <c r="H253" s="817"/>
    </row>
    <row r="254" spans="1:8" s="559" customFormat="1" ht="15" customHeight="1">
      <c r="A254" s="789"/>
      <c r="B254" s="795"/>
      <c r="C254" s="796"/>
      <c r="D254" s="803"/>
      <c r="E254" s="795"/>
      <c r="F254" s="809"/>
      <c r="G254" s="811"/>
      <c r="H254" s="818"/>
    </row>
    <row r="255" spans="1:8" s="559" customFormat="1" ht="15" customHeight="1">
      <c r="A255" s="785"/>
      <c r="B255" s="699"/>
      <c r="C255" s="699"/>
      <c r="D255" s="719"/>
      <c r="E255" s="733"/>
      <c r="F255" s="738"/>
      <c r="G255" s="753"/>
      <c r="H255" s="761"/>
    </row>
    <row r="256" spans="1:8" s="559" customFormat="1" ht="15" customHeight="1">
      <c r="A256" s="788">
        <v>1</v>
      </c>
      <c r="B256" s="792" t="str">
        <f>B224</f>
        <v>衛生器具設備工事</v>
      </c>
      <c r="C256" s="694"/>
      <c r="D256" s="799"/>
      <c r="E256" s="794"/>
      <c r="F256" s="739"/>
      <c r="G256" s="632"/>
      <c r="H256" s="758"/>
    </row>
    <row r="257" spans="1:8" s="559" customFormat="1" ht="15" customHeight="1">
      <c r="A257" s="787"/>
      <c r="B257" s="793"/>
      <c r="C257" s="793"/>
      <c r="D257" s="800"/>
      <c r="E257" s="806"/>
      <c r="F257" s="740"/>
      <c r="G257" s="754"/>
      <c r="H257" s="759"/>
    </row>
    <row r="258" spans="1:8" s="559" customFormat="1" ht="15" customHeight="1">
      <c r="A258" s="788"/>
      <c r="B258" s="792"/>
      <c r="C258" s="694" t="s">
        <v>525</v>
      </c>
      <c r="D258" s="799"/>
      <c r="E258" s="794"/>
      <c r="F258" s="739"/>
      <c r="G258" s="632"/>
      <c r="H258" s="758"/>
    </row>
    <row r="259" spans="1:8" s="559" customFormat="1" ht="15" customHeight="1">
      <c r="A259" s="787"/>
      <c r="B259" s="793"/>
      <c r="C259" s="793"/>
      <c r="D259" s="801"/>
      <c r="E259" s="806"/>
      <c r="F259" s="740"/>
      <c r="G259" s="754"/>
      <c r="H259" s="759"/>
    </row>
    <row r="260" spans="1:8" s="559" customFormat="1" ht="15" customHeight="1">
      <c r="A260" s="788"/>
      <c r="B260" s="792" t="s">
        <v>576</v>
      </c>
      <c r="C260" s="694" t="s">
        <v>9</v>
      </c>
      <c r="D260" s="632">
        <v>6</v>
      </c>
      <c r="E260" s="794" t="s">
        <v>1023</v>
      </c>
      <c r="F260" s="739"/>
      <c r="G260" s="632"/>
      <c r="H260" s="758"/>
    </row>
    <row r="261" spans="1:8" s="559" customFormat="1" ht="15" customHeight="1">
      <c r="A261" s="787"/>
      <c r="B261" s="793"/>
      <c r="C261" s="793"/>
      <c r="D261" s="801"/>
      <c r="E261" s="806"/>
      <c r="F261" s="740"/>
      <c r="G261" s="754"/>
      <c r="H261" s="759"/>
    </row>
    <row r="262" spans="1:8" s="559" customFormat="1" ht="15" customHeight="1">
      <c r="A262" s="788"/>
      <c r="B262" s="792" t="s">
        <v>579</v>
      </c>
      <c r="C262" s="694" t="s">
        <v>86</v>
      </c>
      <c r="D262" s="632">
        <v>5</v>
      </c>
      <c r="E262" s="794" t="s">
        <v>359</v>
      </c>
      <c r="F262" s="739"/>
      <c r="G262" s="632"/>
      <c r="H262" s="758"/>
    </row>
    <row r="263" spans="1:8" s="559" customFormat="1" ht="15" customHeight="1">
      <c r="A263" s="787"/>
      <c r="B263" s="793"/>
      <c r="C263" s="793"/>
      <c r="D263" s="801"/>
      <c r="E263" s="806"/>
      <c r="F263" s="740"/>
      <c r="G263" s="754"/>
      <c r="H263" s="759"/>
    </row>
    <row r="264" spans="1:8" s="559" customFormat="1" ht="15" customHeight="1">
      <c r="A264" s="788"/>
      <c r="B264" s="792" t="s">
        <v>1028</v>
      </c>
      <c r="C264" s="694" t="s">
        <v>379</v>
      </c>
      <c r="D264" s="632">
        <v>6</v>
      </c>
      <c r="E264" s="794" t="s">
        <v>1023</v>
      </c>
      <c r="F264" s="739"/>
      <c r="G264" s="632"/>
      <c r="H264" s="758"/>
    </row>
    <row r="265" spans="1:8" s="559" customFormat="1" ht="15" customHeight="1">
      <c r="A265" s="787"/>
      <c r="B265" s="793"/>
      <c r="C265" s="793"/>
      <c r="D265" s="801"/>
      <c r="E265" s="806"/>
      <c r="F265" s="740"/>
      <c r="G265" s="754"/>
      <c r="H265" s="759"/>
    </row>
    <row r="266" spans="1:8" s="559" customFormat="1" ht="15" customHeight="1">
      <c r="A266" s="788"/>
      <c r="B266" s="792" t="s">
        <v>1029</v>
      </c>
      <c r="C266" s="694" t="s">
        <v>1033</v>
      </c>
      <c r="D266" s="632">
        <v>2</v>
      </c>
      <c r="E266" s="794" t="s">
        <v>1023</v>
      </c>
      <c r="F266" s="739"/>
      <c r="G266" s="632"/>
      <c r="H266" s="758"/>
    </row>
    <row r="267" spans="1:8" s="559" customFormat="1" ht="15" customHeight="1">
      <c r="A267" s="787"/>
      <c r="B267" s="793"/>
      <c r="C267" s="793"/>
      <c r="D267" s="801"/>
      <c r="E267" s="806"/>
      <c r="F267" s="740"/>
      <c r="G267" s="754"/>
      <c r="H267" s="759"/>
    </row>
    <row r="268" spans="1:8" s="559" customFormat="1" ht="15" customHeight="1">
      <c r="A268" s="788"/>
      <c r="B268" s="854" t="s">
        <v>77</v>
      </c>
      <c r="C268" s="694"/>
      <c r="D268" s="632">
        <v>1</v>
      </c>
      <c r="E268" s="794" t="s">
        <v>253</v>
      </c>
      <c r="F268" s="739"/>
      <c r="G268" s="739"/>
      <c r="H268" s="758"/>
    </row>
    <row r="269" spans="1:8" s="559" customFormat="1" ht="15" customHeight="1">
      <c r="A269" s="787"/>
      <c r="B269" s="855"/>
      <c r="C269" s="793"/>
      <c r="D269" s="800"/>
      <c r="E269" s="806"/>
      <c r="F269" s="741"/>
      <c r="G269" s="755"/>
      <c r="H269" s="814"/>
    </row>
    <row r="270" spans="1:8" s="559" customFormat="1" ht="15" customHeight="1">
      <c r="A270" s="788"/>
      <c r="B270" s="854"/>
      <c r="C270" s="792"/>
      <c r="D270" s="799"/>
      <c r="E270" s="794"/>
      <c r="F270" s="739"/>
      <c r="G270" s="869"/>
      <c r="H270" s="815"/>
    </row>
    <row r="271" spans="1:8" s="559" customFormat="1" ht="15" customHeight="1">
      <c r="A271" s="787"/>
      <c r="B271" s="793"/>
      <c r="C271" s="793"/>
      <c r="D271" s="800"/>
      <c r="E271" s="806"/>
      <c r="F271" s="740"/>
      <c r="G271" s="754"/>
      <c r="H271" s="759"/>
    </row>
    <row r="272" spans="1:8" s="559" customFormat="1" ht="15" customHeight="1">
      <c r="A272" s="788"/>
      <c r="B272" s="792"/>
      <c r="C272" s="694"/>
      <c r="D272" s="799"/>
      <c r="E272" s="794"/>
      <c r="F272" s="739"/>
      <c r="G272" s="632"/>
      <c r="H272" s="758"/>
    </row>
    <row r="273" spans="1:8" s="559" customFormat="1" ht="15" customHeight="1">
      <c r="A273" s="787"/>
      <c r="B273" s="793"/>
      <c r="C273" s="793"/>
      <c r="D273" s="800"/>
      <c r="E273" s="806"/>
      <c r="F273" s="740"/>
      <c r="G273" s="754"/>
      <c r="H273" s="759"/>
    </row>
    <row r="274" spans="1:8" s="559" customFormat="1" ht="15" customHeight="1">
      <c r="A274" s="788"/>
      <c r="B274" s="792"/>
      <c r="C274" s="694"/>
      <c r="D274" s="799"/>
      <c r="E274" s="794"/>
      <c r="F274" s="739"/>
      <c r="G274" s="632"/>
      <c r="H274" s="758"/>
    </row>
    <row r="275" spans="1:8" s="559" customFormat="1" ht="15" customHeight="1">
      <c r="A275" s="787"/>
      <c r="B275" s="793"/>
      <c r="C275" s="793"/>
      <c r="D275" s="800"/>
      <c r="E275" s="806"/>
      <c r="F275" s="740"/>
      <c r="G275" s="754"/>
      <c r="H275" s="759"/>
    </row>
    <row r="276" spans="1:8" s="559" customFormat="1" ht="15" customHeight="1">
      <c r="A276" s="788"/>
      <c r="B276" s="792"/>
      <c r="C276" s="694"/>
      <c r="D276" s="799"/>
      <c r="E276" s="794"/>
      <c r="F276" s="739"/>
      <c r="G276" s="869"/>
      <c r="H276" s="758"/>
    </row>
    <row r="277" spans="1:8" s="559" customFormat="1" ht="15" customHeight="1">
      <c r="A277" s="787"/>
      <c r="B277" s="793"/>
      <c r="C277" s="793"/>
      <c r="D277" s="800"/>
      <c r="E277" s="806"/>
      <c r="F277" s="740"/>
      <c r="G277" s="754"/>
      <c r="H277" s="759"/>
    </row>
    <row r="278" spans="1:8" s="559" customFormat="1" ht="15" customHeight="1">
      <c r="A278" s="788"/>
      <c r="B278" s="792"/>
      <c r="C278" s="694"/>
      <c r="D278" s="799"/>
      <c r="E278" s="794"/>
      <c r="F278" s="739"/>
      <c r="G278" s="632"/>
      <c r="H278" s="758"/>
    </row>
    <row r="279" spans="1:8" s="559" customFormat="1" ht="15" customHeight="1">
      <c r="A279" s="787"/>
      <c r="B279" s="793"/>
      <c r="C279" s="793"/>
      <c r="D279" s="800"/>
      <c r="E279" s="806"/>
      <c r="F279" s="740"/>
      <c r="G279" s="754"/>
      <c r="H279" s="759"/>
    </row>
    <row r="280" spans="1:8" s="559" customFormat="1" ht="15" customHeight="1">
      <c r="A280" s="788"/>
      <c r="B280" s="792"/>
      <c r="C280" s="694"/>
      <c r="D280" s="799"/>
      <c r="E280" s="794"/>
      <c r="F280" s="739"/>
      <c r="G280" s="632"/>
      <c r="H280" s="758"/>
    </row>
    <row r="281" spans="1:8" s="559" customFormat="1" ht="15" customHeight="1">
      <c r="A281" s="787"/>
      <c r="B281" s="793"/>
      <c r="C281" s="793"/>
      <c r="D281" s="800"/>
      <c r="E281" s="806"/>
      <c r="F281" s="740"/>
      <c r="G281" s="754"/>
      <c r="H281" s="759"/>
    </row>
    <row r="282" spans="1:8" s="559" customFormat="1" ht="15" customHeight="1">
      <c r="A282" s="788"/>
      <c r="B282" s="792"/>
      <c r="C282" s="694"/>
      <c r="D282" s="799"/>
      <c r="E282" s="794"/>
      <c r="F282" s="739"/>
      <c r="G282" s="632"/>
      <c r="H282" s="758"/>
    </row>
    <row r="283" spans="1:8" s="559" customFormat="1" ht="15" customHeight="1">
      <c r="A283" s="787"/>
      <c r="B283" s="855"/>
      <c r="C283" s="793"/>
      <c r="D283" s="800"/>
      <c r="E283" s="806"/>
      <c r="F283" s="741"/>
      <c r="G283" s="754"/>
      <c r="H283" s="814"/>
    </row>
    <row r="284" spans="1:8" s="559" customFormat="1" ht="15" customHeight="1">
      <c r="A284" s="788"/>
      <c r="B284" s="792"/>
      <c r="C284" s="792"/>
      <c r="D284" s="799"/>
      <c r="E284" s="794"/>
      <c r="F284" s="739"/>
      <c r="G284" s="632"/>
      <c r="H284" s="815"/>
    </row>
    <row r="285" spans="1:8" s="559" customFormat="1" ht="15" customHeight="1">
      <c r="A285" s="787"/>
      <c r="B285" s="793"/>
      <c r="C285" s="793"/>
      <c r="D285" s="802"/>
      <c r="E285" s="807"/>
      <c r="F285" s="808"/>
      <c r="G285" s="754"/>
      <c r="H285" s="817"/>
    </row>
    <row r="286" spans="1:8" s="559" customFormat="1" ht="15" customHeight="1">
      <c r="A286" s="788"/>
      <c r="B286" s="792"/>
      <c r="C286" s="792"/>
      <c r="D286" s="799"/>
      <c r="E286" s="794"/>
      <c r="F286" s="632"/>
      <c r="G286" s="632"/>
      <c r="H286" s="815"/>
    </row>
    <row r="287" spans="1:8" s="559" customFormat="1" ht="15" customHeight="1">
      <c r="A287" s="851"/>
      <c r="B287" s="857"/>
      <c r="C287" s="857"/>
      <c r="D287" s="800"/>
      <c r="E287" s="806"/>
      <c r="F287" s="741"/>
      <c r="G287" s="755"/>
      <c r="H287" s="649"/>
    </row>
    <row r="288" spans="1:8" s="559" customFormat="1" ht="15" customHeight="1">
      <c r="A288" s="786"/>
      <c r="B288" s="794" t="s">
        <v>416</v>
      </c>
      <c r="C288" s="694"/>
      <c r="D288" s="799"/>
      <c r="E288" s="794"/>
      <c r="F288" s="739"/>
      <c r="G288" s="632"/>
      <c r="H288" s="758"/>
    </row>
    <row r="289" spans="1:8" s="559" customFormat="1" ht="15" customHeight="1">
      <c r="A289" s="787"/>
      <c r="B289" s="855"/>
      <c r="C289" s="793"/>
      <c r="D289" s="800"/>
      <c r="E289" s="806"/>
      <c r="F289" s="741"/>
      <c r="G289" s="755"/>
      <c r="H289" s="814"/>
    </row>
    <row r="290" spans="1:8" s="559" customFormat="1" ht="15" customHeight="1">
      <c r="A290" s="789"/>
      <c r="B290" s="858"/>
      <c r="C290" s="796"/>
      <c r="D290" s="803"/>
      <c r="E290" s="795"/>
      <c r="F290" s="867"/>
      <c r="G290" s="811"/>
      <c r="H290" s="818"/>
    </row>
    <row r="291" spans="1:8" s="559" customFormat="1" ht="15" customHeight="1">
      <c r="A291" s="785"/>
      <c r="B291" s="699"/>
      <c r="C291" s="699"/>
      <c r="D291" s="719"/>
      <c r="E291" s="733"/>
      <c r="F291" s="738"/>
      <c r="G291" s="753"/>
      <c r="H291" s="761"/>
    </row>
    <row r="292" spans="1:8" s="559" customFormat="1" ht="15" customHeight="1">
      <c r="A292" s="786">
        <v>2</v>
      </c>
      <c r="B292" s="792" t="s">
        <v>546</v>
      </c>
      <c r="C292" s="694"/>
      <c r="D292" s="799"/>
      <c r="E292" s="794"/>
      <c r="F292" s="739"/>
      <c r="G292" s="632"/>
      <c r="H292" s="758"/>
    </row>
    <row r="293" spans="1:8" s="559" customFormat="1" ht="15" customHeight="1">
      <c r="A293" s="787"/>
      <c r="B293" s="793"/>
      <c r="C293" s="793"/>
      <c r="D293" s="800"/>
      <c r="E293" s="806"/>
      <c r="F293" s="740"/>
      <c r="G293" s="754"/>
      <c r="H293" s="759"/>
    </row>
    <row r="294" spans="1:8" s="559" customFormat="1" ht="15" customHeight="1">
      <c r="A294" s="788"/>
      <c r="B294" s="792" t="s">
        <v>418</v>
      </c>
      <c r="C294" s="694" t="s">
        <v>592</v>
      </c>
      <c r="D294" s="632">
        <v>2</v>
      </c>
      <c r="E294" s="794" t="s">
        <v>815</v>
      </c>
      <c r="F294" s="739"/>
      <c r="G294" s="632"/>
      <c r="H294" s="758"/>
    </row>
    <row r="295" spans="1:8" s="559" customFormat="1" ht="15" customHeight="1">
      <c r="A295" s="787"/>
      <c r="B295" s="793"/>
      <c r="C295" s="793"/>
      <c r="D295" s="801"/>
      <c r="E295" s="806"/>
      <c r="F295" s="740"/>
      <c r="G295" s="754"/>
      <c r="H295" s="759"/>
    </row>
    <row r="296" spans="1:8" s="559" customFormat="1" ht="15" customHeight="1">
      <c r="A296" s="788"/>
      <c r="B296" s="792" t="s">
        <v>152</v>
      </c>
      <c r="C296" s="694" t="s">
        <v>940</v>
      </c>
      <c r="D296" s="632">
        <v>5</v>
      </c>
      <c r="E296" s="794" t="s">
        <v>815</v>
      </c>
      <c r="F296" s="739"/>
      <c r="G296" s="632"/>
      <c r="H296" s="758"/>
    </row>
    <row r="297" spans="1:8" s="559" customFormat="1" ht="15" customHeight="1">
      <c r="A297" s="787"/>
      <c r="B297" s="793"/>
      <c r="C297" s="793"/>
      <c r="D297" s="801"/>
      <c r="E297" s="806"/>
      <c r="F297" s="740"/>
      <c r="G297" s="754"/>
      <c r="H297" s="759"/>
    </row>
    <row r="298" spans="1:8" s="559" customFormat="1" ht="15" customHeight="1">
      <c r="A298" s="788"/>
      <c r="B298" s="792" t="s">
        <v>152</v>
      </c>
      <c r="C298" s="694" t="s">
        <v>500</v>
      </c>
      <c r="D298" s="632">
        <v>3</v>
      </c>
      <c r="E298" s="794" t="s">
        <v>815</v>
      </c>
      <c r="F298" s="739"/>
      <c r="G298" s="632"/>
      <c r="H298" s="758"/>
    </row>
    <row r="299" spans="1:8" s="559" customFormat="1" ht="15" customHeight="1">
      <c r="A299" s="787"/>
      <c r="B299" s="793"/>
      <c r="C299" s="793"/>
      <c r="D299" s="801"/>
      <c r="E299" s="806"/>
      <c r="F299" s="740"/>
      <c r="G299" s="754"/>
      <c r="H299" s="759"/>
    </row>
    <row r="300" spans="1:8" s="559" customFormat="1" ht="15" customHeight="1">
      <c r="A300" s="788"/>
      <c r="B300" s="792" t="s">
        <v>152</v>
      </c>
      <c r="C300" s="694" t="s">
        <v>730</v>
      </c>
      <c r="D300" s="632">
        <v>2</v>
      </c>
      <c r="E300" s="794" t="s">
        <v>815</v>
      </c>
      <c r="F300" s="739"/>
      <c r="G300" s="632"/>
      <c r="H300" s="758"/>
    </row>
    <row r="301" spans="1:8" s="559" customFormat="1" ht="15" customHeight="1">
      <c r="A301" s="787"/>
      <c r="B301" s="793"/>
      <c r="C301" s="793"/>
      <c r="D301" s="801"/>
      <c r="E301" s="806"/>
      <c r="F301" s="740"/>
      <c r="G301" s="754"/>
      <c r="H301" s="759"/>
    </row>
    <row r="302" spans="1:8" s="559" customFormat="1" ht="15" customHeight="1">
      <c r="A302" s="788"/>
      <c r="B302" s="792" t="s">
        <v>152</v>
      </c>
      <c r="C302" s="694" t="s">
        <v>1034</v>
      </c>
      <c r="D302" s="632">
        <v>13</v>
      </c>
      <c r="E302" s="794" t="s">
        <v>815</v>
      </c>
      <c r="F302" s="739"/>
      <c r="G302" s="632"/>
      <c r="H302" s="758"/>
    </row>
    <row r="303" spans="1:8" s="559" customFormat="1" ht="15" customHeight="1">
      <c r="A303" s="787"/>
      <c r="B303" s="793"/>
      <c r="C303" s="793"/>
      <c r="D303" s="801"/>
      <c r="E303" s="806"/>
      <c r="F303" s="740"/>
      <c r="G303" s="754"/>
      <c r="H303" s="759"/>
    </row>
    <row r="304" spans="1:8" s="559" customFormat="1" ht="15" customHeight="1">
      <c r="A304" s="788"/>
      <c r="B304" s="792" t="s">
        <v>152</v>
      </c>
      <c r="C304" s="694" t="s">
        <v>914</v>
      </c>
      <c r="D304" s="632">
        <v>2</v>
      </c>
      <c r="E304" s="794" t="s">
        <v>815</v>
      </c>
      <c r="F304" s="739"/>
      <c r="G304" s="632"/>
      <c r="H304" s="758"/>
    </row>
    <row r="305" spans="1:8" s="559" customFormat="1" ht="15" customHeight="1">
      <c r="A305" s="787"/>
      <c r="B305" s="793"/>
      <c r="C305" s="793"/>
      <c r="D305" s="801"/>
      <c r="E305" s="806"/>
      <c r="F305" s="740"/>
      <c r="G305" s="754"/>
      <c r="H305" s="759"/>
    </row>
    <row r="306" spans="1:8" s="559" customFormat="1" ht="15" customHeight="1">
      <c r="A306" s="788"/>
      <c r="B306" s="792" t="s">
        <v>1030</v>
      </c>
      <c r="C306" s="694" t="s">
        <v>365</v>
      </c>
      <c r="D306" s="632">
        <v>14</v>
      </c>
      <c r="E306" s="794" t="s">
        <v>68</v>
      </c>
      <c r="F306" s="739"/>
      <c r="G306" s="632"/>
      <c r="H306" s="758"/>
    </row>
    <row r="307" spans="1:8" s="559" customFormat="1" ht="15" customHeight="1">
      <c r="A307" s="787"/>
      <c r="B307" s="793"/>
      <c r="C307" s="793"/>
      <c r="D307" s="801"/>
      <c r="E307" s="806"/>
      <c r="F307" s="740"/>
      <c r="G307" s="754"/>
      <c r="H307" s="759"/>
    </row>
    <row r="308" spans="1:8" s="559" customFormat="1" ht="15" customHeight="1">
      <c r="A308" s="788"/>
      <c r="B308" s="792" t="s">
        <v>152</v>
      </c>
      <c r="C308" s="694" t="s">
        <v>1026</v>
      </c>
      <c r="D308" s="632">
        <v>1</v>
      </c>
      <c r="E308" s="794" t="s">
        <v>68</v>
      </c>
      <c r="F308" s="739"/>
      <c r="G308" s="632"/>
      <c r="H308" s="758"/>
    </row>
    <row r="309" spans="1:8" s="559" customFormat="1" ht="15" customHeight="1">
      <c r="A309" s="787"/>
      <c r="B309" s="793"/>
      <c r="C309" s="793"/>
      <c r="D309" s="801"/>
      <c r="E309" s="806"/>
      <c r="F309" s="740"/>
      <c r="G309" s="754"/>
      <c r="H309" s="759"/>
    </row>
    <row r="310" spans="1:8" s="559" customFormat="1" ht="15" customHeight="1">
      <c r="A310" s="788"/>
      <c r="B310" s="792" t="s">
        <v>299</v>
      </c>
      <c r="C310" s="694" t="s">
        <v>243</v>
      </c>
      <c r="D310" s="632">
        <v>4</v>
      </c>
      <c r="E310" s="794" t="s">
        <v>228</v>
      </c>
      <c r="F310" s="739"/>
      <c r="G310" s="632"/>
      <c r="H310" s="758"/>
    </row>
    <row r="311" spans="1:8" s="559" customFormat="1" ht="15" customHeight="1">
      <c r="A311" s="787"/>
      <c r="B311" s="793"/>
      <c r="C311" s="793"/>
      <c r="D311" s="801"/>
      <c r="E311" s="806"/>
      <c r="F311" s="740"/>
      <c r="G311" s="754"/>
      <c r="H311" s="759"/>
    </row>
    <row r="312" spans="1:8" s="559" customFormat="1" ht="15" customHeight="1">
      <c r="A312" s="788"/>
      <c r="B312" s="792" t="s">
        <v>1031</v>
      </c>
      <c r="C312" s="694"/>
      <c r="D312" s="632">
        <v>1</v>
      </c>
      <c r="E312" s="794" t="s">
        <v>725</v>
      </c>
      <c r="F312" s="739"/>
      <c r="G312" s="632"/>
      <c r="H312" s="758"/>
    </row>
    <row r="313" spans="1:8" s="559" customFormat="1" ht="15" customHeight="1">
      <c r="A313" s="787"/>
      <c r="B313" s="793"/>
      <c r="C313" s="793"/>
      <c r="D313" s="801"/>
      <c r="E313" s="806"/>
      <c r="F313" s="740"/>
      <c r="G313" s="754"/>
      <c r="H313" s="759"/>
    </row>
    <row r="314" spans="1:8" s="559" customFormat="1" ht="15" customHeight="1">
      <c r="A314" s="788"/>
      <c r="B314" s="792" t="s">
        <v>586</v>
      </c>
      <c r="C314" s="694"/>
      <c r="D314" s="632">
        <v>1</v>
      </c>
      <c r="E314" s="794" t="s">
        <v>725</v>
      </c>
      <c r="F314" s="739"/>
      <c r="G314" s="632"/>
      <c r="H314" s="758"/>
    </row>
    <row r="315" spans="1:8" s="559" customFormat="1" ht="15" customHeight="1">
      <c r="A315" s="787"/>
      <c r="B315" s="793"/>
      <c r="C315" s="793"/>
      <c r="D315" s="800"/>
      <c r="E315" s="806"/>
      <c r="F315" s="740"/>
      <c r="G315" s="754"/>
      <c r="H315" s="759"/>
    </row>
    <row r="316" spans="1:8" s="559" customFormat="1" ht="15" customHeight="1">
      <c r="A316" s="788"/>
      <c r="B316" s="792"/>
      <c r="C316" s="694"/>
      <c r="D316" s="799"/>
      <c r="E316" s="794"/>
      <c r="F316" s="739"/>
      <c r="G316" s="632"/>
      <c r="H316" s="758"/>
    </row>
    <row r="317" spans="1:8" s="559" customFormat="1" ht="15" customHeight="1">
      <c r="A317" s="787"/>
      <c r="B317" s="793"/>
      <c r="C317" s="793"/>
      <c r="D317" s="800"/>
      <c r="E317" s="806"/>
      <c r="F317" s="740"/>
      <c r="G317" s="754"/>
      <c r="H317" s="759"/>
    </row>
    <row r="318" spans="1:8" s="559" customFormat="1" ht="15" customHeight="1">
      <c r="A318" s="788"/>
      <c r="B318" s="792"/>
      <c r="C318" s="694"/>
      <c r="D318" s="799"/>
      <c r="E318" s="794"/>
      <c r="F318" s="739"/>
      <c r="G318" s="632"/>
      <c r="H318" s="758"/>
    </row>
    <row r="319" spans="1:8" s="559" customFormat="1" ht="15" customHeight="1">
      <c r="A319" s="787"/>
      <c r="B319" s="793"/>
      <c r="C319" s="793"/>
      <c r="D319" s="800"/>
      <c r="E319" s="806"/>
      <c r="F319" s="740"/>
      <c r="G319" s="754"/>
      <c r="H319" s="759"/>
    </row>
    <row r="320" spans="1:8" s="559" customFormat="1" ht="15" customHeight="1">
      <c r="A320" s="788"/>
      <c r="B320" s="792"/>
      <c r="C320" s="694"/>
      <c r="D320" s="799"/>
      <c r="E320" s="794"/>
      <c r="F320" s="739"/>
      <c r="G320" s="632"/>
      <c r="H320" s="758"/>
    </row>
    <row r="321" spans="1:8" s="559" customFormat="1" ht="15" customHeight="1">
      <c r="A321" s="787"/>
      <c r="B321" s="793"/>
      <c r="C321" s="793"/>
      <c r="D321" s="800"/>
      <c r="E321" s="806"/>
      <c r="F321" s="740"/>
      <c r="G321" s="754"/>
      <c r="H321" s="759"/>
    </row>
    <row r="322" spans="1:8" s="559" customFormat="1" ht="15" customHeight="1">
      <c r="A322" s="788"/>
      <c r="B322" s="792"/>
      <c r="C322" s="694"/>
      <c r="D322" s="799"/>
      <c r="E322" s="794"/>
      <c r="F322" s="739"/>
      <c r="G322" s="632"/>
      <c r="H322" s="758"/>
    </row>
    <row r="323" spans="1:8" s="559" customFormat="1" ht="15" customHeight="1">
      <c r="A323" s="787"/>
      <c r="B323" s="793"/>
      <c r="C323" s="793"/>
      <c r="D323" s="800"/>
      <c r="E323" s="806"/>
      <c r="F323" s="740"/>
      <c r="G323" s="754"/>
      <c r="H323" s="759"/>
    </row>
    <row r="324" spans="1:8" s="559" customFormat="1" ht="15" customHeight="1">
      <c r="A324" s="788"/>
      <c r="B324" s="794" t="s">
        <v>929</v>
      </c>
      <c r="C324" s="694"/>
      <c r="D324" s="799"/>
      <c r="E324" s="794"/>
      <c r="F324" s="739"/>
      <c r="G324" s="632"/>
      <c r="H324" s="758"/>
    </row>
    <row r="325" spans="1:8" s="559" customFormat="1" ht="15" customHeight="1">
      <c r="A325" s="787"/>
      <c r="B325" s="855"/>
      <c r="C325" s="793"/>
      <c r="D325" s="802"/>
      <c r="E325" s="865"/>
      <c r="F325" s="740"/>
      <c r="G325" s="754"/>
      <c r="H325" s="814"/>
    </row>
    <row r="326" spans="1:8" s="559" customFormat="1" ht="15" customHeight="1">
      <c r="A326" s="789"/>
      <c r="B326" s="858"/>
      <c r="C326" s="796"/>
      <c r="D326" s="803"/>
      <c r="E326" s="795"/>
      <c r="F326" s="867"/>
      <c r="G326" s="811"/>
      <c r="H326" s="818"/>
    </row>
    <row r="327" spans="1:8" s="559" customFormat="1" ht="15" customHeight="1">
      <c r="A327" s="785"/>
      <c r="B327" s="699"/>
      <c r="C327" s="699"/>
      <c r="D327" s="719"/>
      <c r="E327" s="733"/>
      <c r="F327" s="738"/>
      <c r="G327" s="753"/>
      <c r="H327" s="761"/>
    </row>
    <row r="328" spans="1:8" s="559" customFormat="1" ht="15" customHeight="1">
      <c r="A328" s="786">
        <v>3</v>
      </c>
      <c r="B328" s="792" t="s">
        <v>378</v>
      </c>
      <c r="C328" s="694"/>
      <c r="D328" s="799"/>
      <c r="E328" s="794"/>
      <c r="F328" s="739"/>
      <c r="G328" s="632"/>
      <c r="H328" s="758"/>
    </row>
    <row r="329" spans="1:8" s="559" customFormat="1" ht="15" customHeight="1">
      <c r="A329" s="787"/>
      <c r="B329" s="793"/>
      <c r="C329" s="793"/>
      <c r="D329" s="800"/>
      <c r="E329" s="806"/>
      <c r="F329" s="740"/>
      <c r="G329" s="754"/>
      <c r="H329" s="759"/>
    </row>
    <row r="330" spans="1:8" s="559" customFormat="1" ht="15" customHeight="1">
      <c r="A330" s="788"/>
      <c r="B330" s="792" t="s">
        <v>6</v>
      </c>
      <c r="C330" s="694" t="s">
        <v>301</v>
      </c>
      <c r="D330" s="632">
        <v>2</v>
      </c>
      <c r="E330" s="794" t="s">
        <v>815</v>
      </c>
      <c r="F330" s="739"/>
      <c r="G330" s="632"/>
      <c r="H330" s="758"/>
    </row>
    <row r="331" spans="1:8" s="559" customFormat="1" ht="15" customHeight="1">
      <c r="A331" s="787"/>
      <c r="B331" s="793"/>
      <c r="C331" s="793"/>
      <c r="D331" s="801"/>
      <c r="E331" s="806"/>
      <c r="F331" s="740"/>
      <c r="G331" s="754"/>
      <c r="H331" s="759"/>
    </row>
    <row r="332" spans="1:8" s="559" customFormat="1" ht="15" customHeight="1">
      <c r="A332" s="788"/>
      <c r="B332" s="792" t="s">
        <v>152</v>
      </c>
      <c r="C332" s="694" t="s">
        <v>236</v>
      </c>
      <c r="D332" s="632">
        <v>8</v>
      </c>
      <c r="E332" s="794" t="s">
        <v>815</v>
      </c>
      <c r="F332" s="739"/>
      <c r="G332" s="632"/>
      <c r="H332" s="758"/>
    </row>
    <row r="333" spans="1:8" s="559" customFormat="1" ht="15" customHeight="1">
      <c r="A333" s="787"/>
      <c r="B333" s="793"/>
      <c r="C333" s="793"/>
      <c r="D333" s="801"/>
      <c r="E333" s="806"/>
      <c r="F333" s="740"/>
      <c r="G333" s="754"/>
      <c r="H333" s="759"/>
    </row>
    <row r="334" spans="1:8" s="559" customFormat="1" ht="15" customHeight="1">
      <c r="A334" s="788"/>
      <c r="B334" s="792" t="s">
        <v>152</v>
      </c>
      <c r="C334" s="694" t="s">
        <v>553</v>
      </c>
      <c r="D334" s="632">
        <v>4</v>
      </c>
      <c r="E334" s="794" t="s">
        <v>815</v>
      </c>
      <c r="F334" s="739"/>
      <c r="G334" s="632"/>
      <c r="H334" s="758"/>
    </row>
    <row r="335" spans="1:8" s="559" customFormat="1" ht="15" customHeight="1">
      <c r="A335" s="787"/>
      <c r="B335" s="793"/>
      <c r="C335" s="793"/>
      <c r="D335" s="801"/>
      <c r="E335" s="806"/>
      <c r="F335" s="740"/>
      <c r="G335" s="754"/>
      <c r="H335" s="759"/>
    </row>
    <row r="336" spans="1:8" s="559" customFormat="1" ht="15" customHeight="1">
      <c r="A336" s="788"/>
      <c r="B336" s="792" t="s">
        <v>152</v>
      </c>
      <c r="C336" s="694" t="s">
        <v>1035</v>
      </c>
      <c r="D336" s="632">
        <v>19</v>
      </c>
      <c r="E336" s="794" t="s">
        <v>815</v>
      </c>
      <c r="F336" s="739"/>
      <c r="G336" s="632"/>
      <c r="H336" s="758"/>
    </row>
    <row r="337" spans="1:8" s="559" customFormat="1" ht="15" customHeight="1">
      <c r="A337" s="787"/>
      <c r="B337" s="793"/>
      <c r="C337" s="793"/>
      <c r="D337" s="801"/>
      <c r="E337" s="806"/>
      <c r="F337" s="740"/>
      <c r="G337" s="754"/>
      <c r="H337" s="759"/>
    </row>
    <row r="338" spans="1:8" s="559" customFormat="1" ht="15" customHeight="1">
      <c r="A338" s="788"/>
      <c r="B338" s="792" t="s">
        <v>152</v>
      </c>
      <c r="C338" s="694" t="s">
        <v>899</v>
      </c>
      <c r="D338" s="632">
        <v>18</v>
      </c>
      <c r="E338" s="794" t="s">
        <v>815</v>
      </c>
      <c r="F338" s="739"/>
      <c r="G338" s="632"/>
      <c r="H338" s="758"/>
    </row>
    <row r="339" spans="1:8" s="559" customFormat="1" ht="15" customHeight="1">
      <c r="A339" s="787"/>
      <c r="B339" s="793"/>
      <c r="C339" s="793"/>
      <c r="D339" s="801"/>
      <c r="E339" s="806"/>
      <c r="F339" s="740"/>
      <c r="G339" s="754"/>
      <c r="H339" s="759"/>
    </row>
    <row r="340" spans="1:8" s="559" customFormat="1" ht="15" customHeight="1">
      <c r="A340" s="788"/>
      <c r="B340" s="792" t="s">
        <v>152</v>
      </c>
      <c r="C340" s="694" t="s">
        <v>821</v>
      </c>
      <c r="D340" s="632">
        <v>10</v>
      </c>
      <c r="E340" s="794" t="s">
        <v>815</v>
      </c>
      <c r="F340" s="739"/>
      <c r="G340" s="632"/>
      <c r="H340" s="758"/>
    </row>
    <row r="341" spans="1:8" s="559" customFormat="1" ht="15" customHeight="1">
      <c r="A341" s="787"/>
      <c r="B341" s="793"/>
      <c r="C341" s="793"/>
      <c r="D341" s="801"/>
      <c r="E341" s="806"/>
      <c r="F341" s="740"/>
      <c r="G341" s="754"/>
      <c r="H341" s="759"/>
    </row>
    <row r="342" spans="1:8" s="559" customFormat="1" ht="15" customHeight="1">
      <c r="A342" s="788"/>
      <c r="B342" s="792" t="s">
        <v>152</v>
      </c>
      <c r="C342" s="694" t="s">
        <v>236</v>
      </c>
      <c r="D342" s="632">
        <v>13</v>
      </c>
      <c r="E342" s="794" t="s">
        <v>815</v>
      </c>
      <c r="F342" s="739"/>
      <c r="G342" s="632"/>
      <c r="H342" s="758"/>
    </row>
    <row r="343" spans="1:8" s="559" customFormat="1" ht="15" customHeight="1">
      <c r="A343" s="787"/>
      <c r="B343" s="793"/>
      <c r="C343" s="793"/>
      <c r="D343" s="801"/>
      <c r="E343" s="806"/>
      <c r="F343" s="740"/>
      <c r="G343" s="754"/>
      <c r="H343" s="759"/>
    </row>
    <row r="344" spans="1:8" s="559" customFormat="1" ht="15" customHeight="1">
      <c r="A344" s="788"/>
      <c r="B344" s="792" t="s">
        <v>152</v>
      </c>
      <c r="C344" s="694" t="s">
        <v>1035</v>
      </c>
      <c r="D344" s="632">
        <v>2</v>
      </c>
      <c r="E344" s="794" t="s">
        <v>815</v>
      </c>
      <c r="F344" s="739"/>
      <c r="G344" s="632"/>
      <c r="H344" s="758"/>
    </row>
    <row r="345" spans="1:8" s="559" customFormat="1" ht="15" customHeight="1">
      <c r="A345" s="787"/>
      <c r="B345" s="793"/>
      <c r="C345" s="793"/>
      <c r="D345" s="801"/>
      <c r="E345" s="806"/>
      <c r="F345" s="740"/>
      <c r="G345" s="754"/>
      <c r="H345" s="759"/>
    </row>
    <row r="346" spans="1:8" s="559" customFormat="1" ht="15" customHeight="1">
      <c r="A346" s="788"/>
      <c r="B346" s="792" t="s">
        <v>152</v>
      </c>
      <c r="C346" s="694" t="s">
        <v>355</v>
      </c>
      <c r="D346" s="632">
        <v>9</v>
      </c>
      <c r="E346" s="794" t="s">
        <v>815</v>
      </c>
      <c r="F346" s="739"/>
      <c r="G346" s="632"/>
      <c r="H346" s="758"/>
    </row>
    <row r="347" spans="1:8" s="559" customFormat="1" ht="15" customHeight="1">
      <c r="A347" s="787"/>
      <c r="B347" s="793"/>
      <c r="C347" s="793"/>
      <c r="D347" s="801"/>
      <c r="E347" s="806"/>
      <c r="F347" s="740"/>
      <c r="G347" s="754"/>
      <c r="H347" s="759"/>
    </row>
    <row r="348" spans="1:8" s="559" customFormat="1" ht="15" customHeight="1">
      <c r="A348" s="788"/>
      <c r="B348" s="792" t="s">
        <v>152</v>
      </c>
      <c r="C348" s="694" t="s">
        <v>261</v>
      </c>
      <c r="D348" s="632">
        <v>5</v>
      </c>
      <c r="E348" s="794" t="s">
        <v>815</v>
      </c>
      <c r="F348" s="739"/>
      <c r="G348" s="632"/>
      <c r="H348" s="758"/>
    </row>
    <row r="349" spans="1:8" s="559" customFormat="1" ht="15" customHeight="1">
      <c r="A349" s="787"/>
      <c r="B349" s="793"/>
      <c r="C349" s="793"/>
      <c r="D349" s="801"/>
      <c r="E349" s="806"/>
      <c r="F349" s="740"/>
      <c r="G349" s="754"/>
      <c r="H349" s="759"/>
    </row>
    <row r="350" spans="1:8" s="559" customFormat="1" ht="15" customHeight="1">
      <c r="A350" s="788"/>
      <c r="B350" s="792" t="s">
        <v>126</v>
      </c>
      <c r="C350" s="694" t="s">
        <v>693</v>
      </c>
      <c r="D350" s="632">
        <v>2</v>
      </c>
      <c r="E350" s="794" t="s">
        <v>472</v>
      </c>
      <c r="F350" s="739"/>
      <c r="G350" s="632"/>
      <c r="H350" s="758"/>
    </row>
    <row r="351" spans="1:8" s="559" customFormat="1" ht="15" customHeight="1">
      <c r="A351" s="787"/>
      <c r="B351" s="793"/>
      <c r="C351" s="793"/>
      <c r="D351" s="801"/>
      <c r="E351" s="806"/>
      <c r="F351" s="740"/>
      <c r="G351" s="754"/>
      <c r="H351" s="759"/>
    </row>
    <row r="352" spans="1:8" s="559" customFormat="1" ht="15" customHeight="1">
      <c r="A352" s="788"/>
      <c r="B352" s="792" t="s">
        <v>152</v>
      </c>
      <c r="C352" s="694" t="s">
        <v>108</v>
      </c>
      <c r="D352" s="632">
        <v>3</v>
      </c>
      <c r="E352" s="794" t="s">
        <v>472</v>
      </c>
      <c r="F352" s="739"/>
      <c r="G352" s="632"/>
      <c r="H352" s="758"/>
    </row>
    <row r="353" spans="1:8" s="559" customFormat="1" ht="15" customHeight="1">
      <c r="A353" s="787"/>
      <c r="B353" s="793"/>
      <c r="C353" s="793"/>
      <c r="D353" s="801"/>
      <c r="E353" s="806"/>
      <c r="F353" s="740"/>
      <c r="G353" s="754"/>
      <c r="H353" s="759"/>
    </row>
    <row r="354" spans="1:8" s="559" customFormat="1" ht="15" customHeight="1">
      <c r="A354" s="788"/>
      <c r="B354" s="792" t="s">
        <v>152</v>
      </c>
      <c r="C354" s="694" t="s">
        <v>599</v>
      </c>
      <c r="D354" s="632">
        <v>2</v>
      </c>
      <c r="E354" s="794" t="s">
        <v>472</v>
      </c>
      <c r="F354" s="739"/>
      <c r="G354" s="632"/>
      <c r="H354" s="758"/>
    </row>
    <row r="355" spans="1:8" s="559" customFormat="1" ht="15" customHeight="1">
      <c r="A355" s="787"/>
      <c r="B355" s="793"/>
      <c r="C355" s="793"/>
      <c r="D355" s="801"/>
      <c r="E355" s="806"/>
      <c r="F355" s="740"/>
      <c r="G355" s="754"/>
      <c r="H355" s="759"/>
    </row>
    <row r="356" spans="1:8" s="559" customFormat="1" ht="15" customHeight="1">
      <c r="A356" s="788"/>
      <c r="B356" s="792" t="s">
        <v>1032</v>
      </c>
      <c r="C356" s="694" t="s">
        <v>62</v>
      </c>
      <c r="D356" s="632">
        <v>3</v>
      </c>
      <c r="E356" s="794" t="s">
        <v>1025</v>
      </c>
      <c r="F356" s="739"/>
      <c r="G356" s="632"/>
      <c r="H356" s="758"/>
    </row>
    <row r="357" spans="1:8" s="559" customFormat="1" ht="15" customHeight="1">
      <c r="A357" s="787"/>
      <c r="B357" s="793"/>
      <c r="C357" s="793"/>
      <c r="D357" s="801"/>
      <c r="E357" s="806"/>
      <c r="F357" s="740"/>
      <c r="G357" s="754"/>
      <c r="H357" s="759"/>
    </row>
    <row r="358" spans="1:8" s="559" customFormat="1" ht="15" customHeight="1">
      <c r="A358" s="788"/>
      <c r="B358" s="792" t="s">
        <v>152</v>
      </c>
      <c r="C358" s="694" t="s">
        <v>46</v>
      </c>
      <c r="D358" s="632">
        <v>2</v>
      </c>
      <c r="E358" s="794" t="s">
        <v>1025</v>
      </c>
      <c r="F358" s="739"/>
      <c r="G358" s="632"/>
      <c r="H358" s="758"/>
    </row>
    <row r="359" spans="1:8" s="559" customFormat="1" ht="15" customHeight="1">
      <c r="A359" s="787"/>
      <c r="B359" s="793"/>
      <c r="C359" s="793"/>
      <c r="D359" s="801"/>
      <c r="E359" s="806"/>
      <c r="F359" s="740"/>
      <c r="G359" s="754"/>
      <c r="H359" s="759"/>
    </row>
    <row r="360" spans="1:8" s="559" customFormat="1" ht="15" customHeight="1">
      <c r="A360" s="788"/>
      <c r="B360" s="792" t="s">
        <v>723</v>
      </c>
      <c r="C360" s="694" t="s">
        <v>122</v>
      </c>
      <c r="D360" s="632">
        <v>2</v>
      </c>
      <c r="E360" s="794" t="s">
        <v>1025</v>
      </c>
      <c r="F360" s="739"/>
      <c r="G360" s="632"/>
      <c r="H360" s="758"/>
    </row>
    <row r="361" spans="1:8" s="559" customFormat="1" ht="15" customHeight="1">
      <c r="A361" s="787"/>
      <c r="B361" s="855"/>
      <c r="C361" s="793"/>
      <c r="D361" s="808"/>
      <c r="E361" s="865"/>
      <c r="F361" s="740"/>
      <c r="G361" s="754"/>
      <c r="H361" s="814"/>
    </row>
    <row r="362" spans="1:8" s="559" customFormat="1" ht="15" customHeight="1">
      <c r="A362" s="789"/>
      <c r="B362" s="859" t="s">
        <v>1031</v>
      </c>
      <c r="C362" s="796"/>
      <c r="D362" s="809">
        <v>1</v>
      </c>
      <c r="E362" s="795" t="s">
        <v>725</v>
      </c>
      <c r="F362" s="867"/>
      <c r="G362" s="811"/>
      <c r="H362" s="818"/>
    </row>
    <row r="363" spans="1:8" s="559" customFormat="1" ht="15" customHeight="1">
      <c r="A363" s="785"/>
      <c r="B363" s="699"/>
      <c r="C363" s="699"/>
      <c r="D363" s="861"/>
      <c r="E363" s="733"/>
      <c r="F363" s="738"/>
      <c r="G363" s="753"/>
      <c r="H363" s="761"/>
    </row>
    <row r="364" spans="1:8" s="559" customFormat="1" ht="15" customHeight="1">
      <c r="A364" s="786"/>
      <c r="B364" s="792" t="s">
        <v>799</v>
      </c>
      <c r="C364" s="694"/>
      <c r="D364" s="632">
        <v>1</v>
      </c>
      <c r="E364" s="794" t="s">
        <v>725</v>
      </c>
      <c r="F364" s="739"/>
      <c r="G364" s="632"/>
      <c r="H364" s="815"/>
    </row>
    <row r="365" spans="1:8" s="559" customFormat="1" ht="15" customHeight="1">
      <c r="A365" s="787"/>
      <c r="B365" s="793"/>
      <c r="C365" s="793"/>
      <c r="D365" s="801"/>
      <c r="E365" s="806"/>
      <c r="F365" s="740"/>
      <c r="G365" s="754"/>
      <c r="H365" s="759"/>
    </row>
    <row r="366" spans="1:8" s="559" customFormat="1" ht="15" customHeight="1">
      <c r="A366" s="788"/>
      <c r="B366" s="792" t="s">
        <v>586</v>
      </c>
      <c r="C366" s="694"/>
      <c r="D366" s="632">
        <v>1</v>
      </c>
      <c r="E366" s="794" t="s">
        <v>725</v>
      </c>
      <c r="F366" s="739"/>
      <c r="G366" s="632"/>
      <c r="H366" s="758"/>
    </row>
    <row r="367" spans="1:8" s="559" customFormat="1" ht="15" customHeight="1">
      <c r="A367" s="787"/>
      <c r="B367" s="793"/>
      <c r="C367" s="793"/>
      <c r="D367" s="800"/>
      <c r="E367" s="806"/>
      <c r="F367" s="740"/>
      <c r="G367" s="754"/>
      <c r="H367" s="759"/>
    </row>
    <row r="368" spans="1:8" s="559" customFormat="1" ht="15" customHeight="1">
      <c r="A368" s="788"/>
      <c r="B368" s="792"/>
      <c r="C368" s="694"/>
      <c r="D368" s="799"/>
      <c r="E368" s="794"/>
      <c r="F368" s="739"/>
      <c r="G368" s="632"/>
      <c r="H368" s="758"/>
    </row>
    <row r="369" spans="1:8" s="559" customFormat="1" ht="15" customHeight="1">
      <c r="A369" s="787"/>
      <c r="B369" s="793"/>
      <c r="C369" s="793"/>
      <c r="D369" s="800"/>
      <c r="E369" s="806"/>
      <c r="F369" s="740"/>
      <c r="G369" s="754"/>
      <c r="H369" s="759"/>
    </row>
    <row r="370" spans="1:8" s="559" customFormat="1" ht="15" customHeight="1">
      <c r="A370" s="788"/>
      <c r="B370" s="792"/>
      <c r="C370" s="694"/>
      <c r="D370" s="799"/>
      <c r="E370" s="794"/>
      <c r="F370" s="739"/>
      <c r="G370" s="632"/>
      <c r="H370" s="758"/>
    </row>
    <row r="371" spans="1:8" s="559" customFormat="1" ht="15" customHeight="1">
      <c r="A371" s="787"/>
      <c r="B371" s="793"/>
      <c r="C371" s="793"/>
      <c r="D371" s="800"/>
      <c r="E371" s="806"/>
      <c r="F371" s="740"/>
      <c r="G371" s="754"/>
      <c r="H371" s="759"/>
    </row>
    <row r="372" spans="1:8" s="559" customFormat="1" ht="15" customHeight="1">
      <c r="A372" s="788"/>
      <c r="B372" s="792"/>
      <c r="C372" s="694"/>
      <c r="D372" s="799"/>
      <c r="E372" s="794"/>
      <c r="F372" s="739"/>
      <c r="G372" s="632"/>
      <c r="H372" s="758"/>
    </row>
    <row r="373" spans="1:8" s="559" customFormat="1" ht="15" customHeight="1">
      <c r="A373" s="787"/>
      <c r="B373" s="793"/>
      <c r="C373" s="793"/>
      <c r="D373" s="800"/>
      <c r="E373" s="806"/>
      <c r="F373" s="740"/>
      <c r="G373" s="754"/>
      <c r="H373" s="759"/>
    </row>
    <row r="374" spans="1:8" s="559" customFormat="1" ht="15" customHeight="1">
      <c r="A374" s="788"/>
      <c r="B374" s="792"/>
      <c r="C374" s="694"/>
      <c r="D374" s="799"/>
      <c r="E374" s="794"/>
      <c r="F374" s="739"/>
      <c r="G374" s="632"/>
      <c r="H374" s="758"/>
    </row>
    <row r="375" spans="1:8" s="559" customFormat="1" ht="15" customHeight="1">
      <c r="A375" s="787"/>
      <c r="B375" s="793"/>
      <c r="C375" s="793"/>
      <c r="D375" s="800"/>
      <c r="E375" s="806"/>
      <c r="F375" s="740"/>
      <c r="G375" s="754"/>
      <c r="H375" s="759"/>
    </row>
    <row r="376" spans="1:8" s="559" customFormat="1" ht="15" customHeight="1">
      <c r="A376" s="788"/>
      <c r="B376" s="792"/>
      <c r="C376" s="694"/>
      <c r="D376" s="799"/>
      <c r="E376" s="794"/>
      <c r="F376" s="739"/>
      <c r="G376" s="632"/>
      <c r="H376" s="758"/>
    </row>
    <row r="377" spans="1:8" s="559" customFormat="1" ht="15" customHeight="1">
      <c r="A377" s="787"/>
      <c r="B377" s="793"/>
      <c r="C377" s="793"/>
      <c r="D377" s="800"/>
      <c r="E377" s="806"/>
      <c r="F377" s="740"/>
      <c r="G377" s="754"/>
      <c r="H377" s="759"/>
    </row>
    <row r="378" spans="1:8" s="559" customFormat="1" ht="15" customHeight="1">
      <c r="A378" s="788"/>
      <c r="B378" s="792"/>
      <c r="C378" s="694"/>
      <c r="D378" s="799"/>
      <c r="E378" s="794"/>
      <c r="F378" s="739"/>
      <c r="G378" s="632"/>
      <c r="H378" s="758"/>
    </row>
    <row r="379" spans="1:8" s="559" customFormat="1" ht="15" customHeight="1">
      <c r="A379" s="787"/>
      <c r="B379" s="793"/>
      <c r="C379" s="793"/>
      <c r="D379" s="800"/>
      <c r="E379" s="806"/>
      <c r="F379" s="740"/>
      <c r="G379" s="754"/>
      <c r="H379" s="759"/>
    </row>
    <row r="380" spans="1:8" s="559" customFormat="1" ht="15" customHeight="1">
      <c r="A380" s="788"/>
      <c r="B380" s="792"/>
      <c r="C380" s="694"/>
      <c r="D380" s="799"/>
      <c r="E380" s="794"/>
      <c r="F380" s="739"/>
      <c r="G380" s="632"/>
      <c r="H380" s="758"/>
    </row>
    <row r="381" spans="1:8" s="559" customFormat="1" ht="15" customHeight="1">
      <c r="A381" s="787"/>
      <c r="B381" s="793"/>
      <c r="C381" s="793"/>
      <c r="D381" s="800"/>
      <c r="E381" s="806"/>
      <c r="F381" s="740"/>
      <c r="G381" s="754"/>
      <c r="H381" s="759"/>
    </row>
    <row r="382" spans="1:8" s="559" customFormat="1" ht="15" customHeight="1">
      <c r="A382" s="788"/>
      <c r="B382" s="792"/>
      <c r="C382" s="694"/>
      <c r="D382" s="799"/>
      <c r="E382" s="794"/>
      <c r="F382" s="739"/>
      <c r="G382" s="632"/>
      <c r="H382" s="758"/>
    </row>
    <row r="383" spans="1:8" s="559" customFormat="1" ht="15" customHeight="1">
      <c r="A383" s="787"/>
      <c r="B383" s="793"/>
      <c r="C383" s="793"/>
      <c r="D383" s="800"/>
      <c r="E383" s="806"/>
      <c r="F383" s="740"/>
      <c r="G383" s="754"/>
      <c r="H383" s="759"/>
    </row>
    <row r="384" spans="1:8" s="559" customFormat="1" ht="15" customHeight="1">
      <c r="A384" s="788"/>
      <c r="B384" s="792"/>
      <c r="C384" s="694"/>
      <c r="D384" s="799"/>
      <c r="E384" s="794"/>
      <c r="F384" s="739"/>
      <c r="G384" s="632"/>
      <c r="H384" s="758"/>
    </row>
    <row r="385" spans="1:8" s="559" customFormat="1" ht="15" customHeight="1">
      <c r="A385" s="787"/>
      <c r="B385" s="793"/>
      <c r="C385" s="793"/>
      <c r="D385" s="800"/>
      <c r="E385" s="806"/>
      <c r="F385" s="740"/>
      <c r="G385" s="754"/>
      <c r="H385" s="759"/>
    </row>
    <row r="386" spans="1:8" s="559" customFormat="1" ht="15" customHeight="1">
      <c r="A386" s="788"/>
      <c r="B386" s="792"/>
      <c r="C386" s="694"/>
      <c r="D386" s="799"/>
      <c r="E386" s="794"/>
      <c r="F386" s="739"/>
      <c r="G386" s="632"/>
      <c r="H386" s="758"/>
    </row>
    <row r="387" spans="1:8" s="559" customFormat="1" ht="15" customHeight="1">
      <c r="A387" s="787"/>
      <c r="B387" s="793"/>
      <c r="C387" s="793"/>
      <c r="D387" s="800"/>
      <c r="E387" s="806"/>
      <c r="F387" s="740"/>
      <c r="G387" s="754"/>
      <c r="H387" s="759"/>
    </row>
    <row r="388" spans="1:8" s="559" customFormat="1" ht="15" customHeight="1">
      <c r="A388" s="788"/>
      <c r="B388" s="792"/>
      <c r="C388" s="694"/>
      <c r="D388" s="799"/>
      <c r="E388" s="794"/>
      <c r="F388" s="739"/>
      <c r="G388" s="632"/>
      <c r="H388" s="758"/>
    </row>
    <row r="389" spans="1:8" s="559" customFormat="1" ht="15" customHeight="1">
      <c r="A389" s="787"/>
      <c r="B389" s="793"/>
      <c r="C389" s="793"/>
      <c r="D389" s="800"/>
      <c r="E389" s="806"/>
      <c r="F389" s="740"/>
      <c r="G389" s="754"/>
      <c r="H389" s="759"/>
    </row>
    <row r="390" spans="1:8" s="559" customFormat="1" ht="15" customHeight="1">
      <c r="A390" s="788"/>
      <c r="B390" s="792"/>
      <c r="C390" s="694"/>
      <c r="D390" s="799"/>
      <c r="E390" s="794"/>
      <c r="F390" s="739"/>
      <c r="G390" s="632"/>
      <c r="H390" s="758"/>
    </row>
    <row r="391" spans="1:8" s="559" customFormat="1" ht="15" customHeight="1">
      <c r="A391" s="787"/>
      <c r="B391" s="793"/>
      <c r="C391" s="793"/>
      <c r="D391" s="800"/>
      <c r="E391" s="806"/>
      <c r="F391" s="740"/>
      <c r="G391" s="754"/>
      <c r="H391" s="759"/>
    </row>
    <row r="392" spans="1:8" s="559" customFormat="1" ht="15" customHeight="1">
      <c r="A392" s="788"/>
      <c r="B392" s="792"/>
      <c r="C392" s="694"/>
      <c r="D392" s="799"/>
      <c r="E392" s="794"/>
      <c r="F392" s="739"/>
      <c r="G392" s="632"/>
      <c r="H392" s="758"/>
    </row>
    <row r="393" spans="1:8" s="559" customFormat="1" ht="15" customHeight="1">
      <c r="A393" s="787"/>
      <c r="B393" s="793"/>
      <c r="C393" s="793"/>
      <c r="D393" s="800"/>
      <c r="E393" s="806"/>
      <c r="F393" s="740"/>
      <c r="G393" s="754"/>
      <c r="H393" s="759"/>
    </row>
    <row r="394" spans="1:8" s="559" customFormat="1" ht="15" customHeight="1">
      <c r="A394" s="788"/>
      <c r="B394" s="792"/>
      <c r="C394" s="694"/>
      <c r="D394" s="799"/>
      <c r="E394" s="794"/>
      <c r="F394" s="739"/>
      <c r="G394" s="632"/>
      <c r="H394" s="758"/>
    </row>
    <row r="395" spans="1:8" s="559" customFormat="1" ht="15" customHeight="1">
      <c r="A395" s="787"/>
      <c r="B395" s="793"/>
      <c r="C395" s="793"/>
      <c r="D395" s="800"/>
      <c r="E395" s="806"/>
      <c r="F395" s="740"/>
      <c r="G395" s="754"/>
      <c r="H395" s="759"/>
    </row>
    <row r="396" spans="1:8" s="559" customFormat="1" ht="15" customHeight="1">
      <c r="A396" s="788"/>
      <c r="B396" s="794" t="s">
        <v>772</v>
      </c>
      <c r="C396" s="694"/>
      <c r="D396" s="799"/>
      <c r="E396" s="794"/>
      <c r="F396" s="739"/>
      <c r="G396" s="632"/>
      <c r="H396" s="758"/>
    </row>
    <row r="397" spans="1:8" s="559" customFormat="1" ht="15" customHeight="1">
      <c r="A397" s="787"/>
      <c r="B397" s="855"/>
      <c r="C397" s="793"/>
      <c r="D397" s="802"/>
      <c r="E397" s="865"/>
      <c r="F397" s="740"/>
      <c r="G397" s="754"/>
      <c r="H397" s="814"/>
    </row>
    <row r="398" spans="1:8" s="559" customFormat="1" ht="15" customHeight="1">
      <c r="A398" s="789"/>
      <c r="B398" s="858"/>
      <c r="C398" s="796"/>
      <c r="D398" s="803"/>
      <c r="E398" s="795"/>
      <c r="F398" s="867"/>
      <c r="G398" s="811"/>
      <c r="H398" s="818"/>
    </row>
    <row r="399" spans="1:8" s="559" customFormat="1" ht="15" customHeight="1">
      <c r="A399" s="785"/>
      <c r="B399" s="699"/>
      <c r="C399" s="699"/>
      <c r="D399" s="719"/>
      <c r="E399" s="733"/>
      <c r="F399" s="738"/>
      <c r="G399" s="753"/>
      <c r="H399" s="761"/>
    </row>
    <row r="400" spans="1:8" s="559" customFormat="1" ht="15" customHeight="1">
      <c r="A400" s="786">
        <v>4</v>
      </c>
      <c r="B400" s="792" t="s">
        <v>564</v>
      </c>
      <c r="C400" s="694"/>
      <c r="D400" s="799"/>
      <c r="E400" s="794"/>
      <c r="F400" s="739"/>
      <c r="G400" s="632"/>
      <c r="H400" s="758"/>
    </row>
    <row r="401" spans="1:8" s="559" customFormat="1" ht="15" customHeight="1">
      <c r="A401" s="787"/>
      <c r="B401" s="793"/>
      <c r="C401" s="793"/>
      <c r="D401" s="800"/>
      <c r="E401" s="806"/>
      <c r="F401" s="740"/>
      <c r="G401" s="754"/>
      <c r="H401" s="759"/>
    </row>
    <row r="402" spans="1:8" s="559" customFormat="1" ht="15" customHeight="1">
      <c r="A402" s="788"/>
      <c r="B402" s="792" t="s">
        <v>663</v>
      </c>
      <c r="C402" s="694" t="s">
        <v>558</v>
      </c>
      <c r="D402" s="632">
        <v>8</v>
      </c>
      <c r="E402" s="794" t="s">
        <v>157</v>
      </c>
      <c r="F402" s="739"/>
      <c r="G402" s="632"/>
      <c r="H402" s="758"/>
    </row>
    <row r="403" spans="1:8" s="559" customFormat="1" ht="15" customHeight="1">
      <c r="A403" s="787"/>
      <c r="B403" s="793"/>
      <c r="C403" s="793"/>
      <c r="D403" s="801"/>
      <c r="E403" s="806"/>
      <c r="F403" s="740"/>
      <c r="G403" s="754"/>
      <c r="H403" s="759"/>
    </row>
    <row r="404" spans="1:8" s="559" customFormat="1" ht="15" customHeight="1">
      <c r="A404" s="788"/>
      <c r="B404" s="792" t="s">
        <v>523</v>
      </c>
      <c r="C404" s="694"/>
      <c r="D404" s="632">
        <v>5</v>
      </c>
      <c r="E404" s="794" t="s">
        <v>157</v>
      </c>
      <c r="F404" s="739"/>
      <c r="G404" s="632"/>
      <c r="H404" s="758"/>
    </row>
    <row r="405" spans="1:8" s="559" customFormat="1" ht="15" customHeight="1">
      <c r="A405" s="787"/>
      <c r="B405" s="793"/>
      <c r="C405" s="793"/>
      <c r="D405" s="801"/>
      <c r="E405" s="806"/>
      <c r="F405" s="740"/>
      <c r="G405" s="754"/>
      <c r="H405" s="759"/>
    </row>
    <row r="406" spans="1:8" s="559" customFormat="1" ht="15" customHeight="1">
      <c r="A406" s="788"/>
      <c r="B406" s="792" t="s">
        <v>249</v>
      </c>
      <c r="C406" s="694"/>
      <c r="D406" s="632">
        <v>7</v>
      </c>
      <c r="E406" s="794" t="s">
        <v>157</v>
      </c>
      <c r="F406" s="739"/>
      <c r="G406" s="632"/>
      <c r="H406" s="758"/>
    </row>
    <row r="407" spans="1:8" s="559" customFormat="1" ht="15" customHeight="1">
      <c r="A407" s="787"/>
      <c r="B407" s="793"/>
      <c r="C407" s="793"/>
      <c r="D407" s="801"/>
      <c r="E407" s="806"/>
      <c r="F407" s="740"/>
      <c r="G407" s="754"/>
      <c r="H407" s="759"/>
    </row>
    <row r="408" spans="1:8" s="559" customFormat="1" ht="15" customHeight="1">
      <c r="A408" s="788"/>
      <c r="B408" s="792" t="s">
        <v>711</v>
      </c>
      <c r="C408" s="694"/>
      <c r="D408" s="632">
        <v>2</v>
      </c>
      <c r="E408" s="794" t="s">
        <v>157</v>
      </c>
      <c r="F408" s="739"/>
      <c r="G408" s="632"/>
      <c r="H408" s="758"/>
    </row>
    <row r="409" spans="1:8" s="559" customFormat="1" ht="15" customHeight="1">
      <c r="A409" s="787"/>
      <c r="B409" s="793"/>
      <c r="C409" s="793"/>
      <c r="D409" s="801"/>
      <c r="E409" s="806"/>
      <c r="F409" s="740"/>
      <c r="G409" s="754"/>
      <c r="H409" s="759"/>
    </row>
    <row r="410" spans="1:8" s="559" customFormat="1" ht="15" customHeight="1">
      <c r="A410" s="788"/>
      <c r="B410" s="792" t="s">
        <v>560</v>
      </c>
      <c r="C410" s="694"/>
      <c r="D410" s="632">
        <v>1</v>
      </c>
      <c r="E410" s="794" t="s">
        <v>127</v>
      </c>
      <c r="F410" s="739"/>
      <c r="G410" s="632"/>
      <c r="H410" s="758"/>
    </row>
    <row r="411" spans="1:8" s="559" customFormat="1" ht="15" customHeight="1">
      <c r="A411" s="787"/>
      <c r="B411" s="793"/>
      <c r="C411" s="793"/>
      <c r="D411" s="801"/>
      <c r="E411" s="806"/>
      <c r="F411" s="740"/>
      <c r="G411" s="754"/>
      <c r="H411" s="759"/>
    </row>
    <row r="412" spans="1:8" s="559" customFormat="1" ht="15" customHeight="1">
      <c r="A412" s="788"/>
      <c r="B412" s="792" t="s">
        <v>636</v>
      </c>
      <c r="C412" s="694"/>
      <c r="D412" s="632">
        <v>1</v>
      </c>
      <c r="E412" s="794" t="s">
        <v>127</v>
      </c>
      <c r="F412" s="739"/>
      <c r="G412" s="632"/>
      <c r="H412" s="758"/>
    </row>
    <row r="413" spans="1:8" s="559" customFormat="1" ht="15" customHeight="1">
      <c r="A413" s="787"/>
      <c r="B413" s="793"/>
      <c r="C413" s="793"/>
      <c r="D413" s="801"/>
      <c r="E413" s="806"/>
      <c r="F413" s="740"/>
      <c r="G413" s="754"/>
      <c r="H413" s="759"/>
    </row>
    <row r="414" spans="1:8" s="559" customFormat="1" ht="15" customHeight="1">
      <c r="A414" s="788"/>
      <c r="B414" s="792" t="s">
        <v>131</v>
      </c>
      <c r="C414" s="694"/>
      <c r="D414" s="632">
        <v>1</v>
      </c>
      <c r="E414" s="794" t="s">
        <v>132</v>
      </c>
      <c r="F414" s="739"/>
      <c r="G414" s="632"/>
      <c r="H414" s="758"/>
    </row>
    <row r="415" spans="1:8" s="559" customFormat="1" ht="15" customHeight="1">
      <c r="A415" s="787"/>
      <c r="B415" s="793"/>
      <c r="C415" s="793"/>
      <c r="D415" s="801"/>
      <c r="E415" s="806"/>
      <c r="F415" s="740"/>
      <c r="G415" s="754"/>
      <c r="H415" s="759"/>
    </row>
    <row r="416" spans="1:8" s="559" customFormat="1" ht="15" customHeight="1">
      <c r="A416" s="788"/>
      <c r="B416" s="792" t="s">
        <v>813</v>
      </c>
      <c r="C416" s="694"/>
      <c r="D416" s="632">
        <v>1</v>
      </c>
      <c r="E416" s="794" t="s">
        <v>132</v>
      </c>
      <c r="F416" s="739"/>
      <c r="G416" s="632"/>
      <c r="H416" s="758"/>
    </row>
    <row r="417" spans="1:8" s="559" customFormat="1" ht="15" customHeight="1">
      <c r="A417" s="787"/>
      <c r="B417" s="793"/>
      <c r="C417" s="793"/>
      <c r="D417" s="800"/>
      <c r="E417" s="806"/>
      <c r="F417" s="740"/>
      <c r="G417" s="754"/>
      <c r="H417" s="759"/>
    </row>
    <row r="418" spans="1:8" s="559" customFormat="1" ht="15" customHeight="1">
      <c r="A418" s="788"/>
      <c r="B418" s="792"/>
      <c r="C418" s="694"/>
      <c r="D418" s="799"/>
      <c r="E418" s="794"/>
      <c r="F418" s="739"/>
      <c r="G418" s="632"/>
      <c r="H418" s="758"/>
    </row>
    <row r="419" spans="1:8" s="559" customFormat="1" ht="15" customHeight="1">
      <c r="A419" s="787"/>
      <c r="B419" s="793"/>
      <c r="C419" s="793"/>
      <c r="D419" s="800"/>
      <c r="E419" s="806"/>
      <c r="F419" s="740"/>
      <c r="G419" s="754"/>
      <c r="H419" s="759"/>
    </row>
    <row r="420" spans="1:8" s="559" customFormat="1" ht="15" customHeight="1">
      <c r="A420" s="788"/>
      <c r="B420" s="792"/>
      <c r="C420" s="694"/>
      <c r="D420" s="799"/>
      <c r="E420" s="794"/>
      <c r="F420" s="739"/>
      <c r="G420" s="632"/>
      <c r="H420" s="758"/>
    </row>
    <row r="421" spans="1:8" s="559" customFormat="1" ht="15" customHeight="1">
      <c r="A421" s="787"/>
      <c r="B421" s="793"/>
      <c r="C421" s="793"/>
      <c r="D421" s="800"/>
      <c r="E421" s="806"/>
      <c r="F421" s="740"/>
      <c r="G421" s="754"/>
      <c r="H421" s="759"/>
    </row>
    <row r="422" spans="1:8" s="559" customFormat="1" ht="15" customHeight="1">
      <c r="A422" s="788"/>
      <c r="B422" s="792"/>
      <c r="C422" s="694"/>
      <c r="D422" s="799"/>
      <c r="E422" s="794"/>
      <c r="F422" s="739"/>
      <c r="G422" s="632"/>
      <c r="H422" s="758"/>
    </row>
    <row r="423" spans="1:8" s="559" customFormat="1" ht="15" customHeight="1">
      <c r="A423" s="787"/>
      <c r="B423" s="793"/>
      <c r="C423" s="793"/>
      <c r="D423" s="800"/>
      <c r="E423" s="806"/>
      <c r="F423" s="740"/>
      <c r="G423" s="754"/>
      <c r="H423" s="759"/>
    </row>
    <row r="424" spans="1:8" s="559" customFormat="1" ht="15" customHeight="1">
      <c r="A424" s="788"/>
      <c r="B424" s="792"/>
      <c r="C424" s="694"/>
      <c r="D424" s="799"/>
      <c r="E424" s="794"/>
      <c r="F424" s="739"/>
      <c r="G424" s="632"/>
      <c r="H424" s="758"/>
    </row>
    <row r="425" spans="1:8" s="559" customFormat="1" ht="15" customHeight="1">
      <c r="A425" s="787"/>
      <c r="B425" s="793"/>
      <c r="C425" s="793"/>
      <c r="D425" s="800"/>
      <c r="E425" s="806"/>
      <c r="F425" s="740"/>
      <c r="G425" s="754"/>
      <c r="H425" s="759"/>
    </row>
    <row r="426" spans="1:8" s="559" customFormat="1" ht="15" customHeight="1">
      <c r="A426" s="788"/>
      <c r="B426" s="792"/>
      <c r="C426" s="694"/>
      <c r="D426" s="799"/>
      <c r="E426" s="794"/>
      <c r="F426" s="739"/>
      <c r="G426" s="632"/>
      <c r="H426" s="758"/>
    </row>
    <row r="427" spans="1:8" s="559" customFormat="1" ht="15" customHeight="1">
      <c r="A427" s="787"/>
      <c r="B427" s="793"/>
      <c r="C427" s="793"/>
      <c r="D427" s="800"/>
      <c r="E427" s="806"/>
      <c r="F427" s="740"/>
      <c r="G427" s="754"/>
      <c r="H427" s="759"/>
    </row>
    <row r="428" spans="1:8" s="559" customFormat="1" ht="15" customHeight="1">
      <c r="A428" s="788"/>
      <c r="B428" s="792"/>
      <c r="C428" s="694"/>
      <c r="D428" s="799"/>
      <c r="E428" s="794"/>
      <c r="F428" s="739"/>
      <c r="G428" s="632"/>
      <c r="H428" s="758"/>
    </row>
    <row r="429" spans="1:8" s="559" customFormat="1" ht="15" customHeight="1">
      <c r="A429" s="787"/>
      <c r="B429" s="793"/>
      <c r="C429" s="793"/>
      <c r="D429" s="800"/>
      <c r="E429" s="806"/>
      <c r="F429" s="740"/>
      <c r="G429" s="754"/>
      <c r="H429" s="759"/>
    </row>
    <row r="430" spans="1:8" s="559" customFormat="1" ht="15" customHeight="1">
      <c r="A430" s="788"/>
      <c r="B430" s="792"/>
      <c r="C430" s="694"/>
      <c r="D430" s="799"/>
      <c r="E430" s="794"/>
      <c r="F430" s="739"/>
      <c r="G430" s="632"/>
      <c r="H430" s="758"/>
    </row>
    <row r="431" spans="1:8" s="559" customFormat="1" ht="15" customHeight="1">
      <c r="A431" s="787"/>
      <c r="B431" s="793"/>
      <c r="C431" s="793"/>
      <c r="D431" s="800"/>
      <c r="E431" s="806"/>
      <c r="F431" s="740"/>
      <c r="G431" s="754"/>
      <c r="H431" s="759"/>
    </row>
    <row r="432" spans="1:8" s="559" customFormat="1" ht="15" customHeight="1">
      <c r="A432" s="788"/>
      <c r="B432" s="794" t="s">
        <v>927</v>
      </c>
      <c r="C432" s="694"/>
      <c r="D432" s="799"/>
      <c r="E432" s="794"/>
      <c r="F432" s="739"/>
      <c r="G432" s="632"/>
      <c r="H432" s="758"/>
    </row>
    <row r="433" spans="1:8" s="559" customFormat="1" ht="15" customHeight="1">
      <c r="A433" s="787"/>
      <c r="B433" s="855"/>
      <c r="C433" s="793"/>
      <c r="D433" s="802"/>
      <c r="E433" s="865"/>
      <c r="F433" s="740"/>
      <c r="G433" s="810"/>
      <c r="H433" s="814"/>
    </row>
    <row r="434" spans="1:8" s="559" customFormat="1" ht="15" customHeight="1">
      <c r="A434" s="789"/>
      <c r="B434" s="795"/>
      <c r="C434" s="796"/>
      <c r="D434" s="803"/>
      <c r="E434" s="795"/>
      <c r="F434" s="867"/>
      <c r="G434" s="811"/>
      <c r="H434" s="818"/>
    </row>
    <row r="435" spans="1:8" s="559" customFormat="1" ht="15" customHeight="1">
      <c r="A435" s="785"/>
      <c r="B435" s="699"/>
      <c r="C435" s="699"/>
      <c r="D435" s="719"/>
      <c r="E435" s="733"/>
      <c r="F435" s="738"/>
      <c r="G435" s="753"/>
      <c r="H435" s="761"/>
    </row>
    <row r="436" spans="1:8" s="559" customFormat="1" ht="15" customHeight="1">
      <c r="A436" s="786" t="s">
        <v>274</v>
      </c>
      <c r="B436" s="792" t="s">
        <v>346</v>
      </c>
      <c r="C436" s="694"/>
      <c r="D436" s="799"/>
      <c r="E436" s="794"/>
      <c r="F436" s="739"/>
      <c r="G436" s="632"/>
      <c r="H436" s="758"/>
    </row>
    <row r="437" spans="1:8" s="559" customFormat="1" ht="15" customHeight="1">
      <c r="A437" s="787"/>
      <c r="B437" s="793"/>
      <c r="C437" s="793"/>
      <c r="D437" s="800"/>
      <c r="E437" s="806"/>
      <c r="F437" s="740"/>
      <c r="G437" s="810"/>
      <c r="H437" s="759"/>
    </row>
    <row r="438" spans="1:8" s="559" customFormat="1" ht="15" customHeight="1">
      <c r="A438" s="788"/>
      <c r="B438" s="792"/>
      <c r="C438" s="694"/>
      <c r="D438" s="799"/>
      <c r="E438" s="794"/>
      <c r="F438" s="739"/>
      <c r="G438" s="632"/>
      <c r="H438" s="758"/>
    </row>
    <row r="439" spans="1:8" s="559" customFormat="1" ht="15" customHeight="1">
      <c r="A439" s="787"/>
      <c r="B439" s="793"/>
      <c r="C439" s="793"/>
      <c r="D439" s="800"/>
      <c r="E439" s="806"/>
      <c r="F439" s="740"/>
      <c r="G439" s="810"/>
      <c r="H439" s="759"/>
    </row>
    <row r="440" spans="1:8" s="559" customFormat="1" ht="15" customHeight="1">
      <c r="A440" s="788">
        <v>1</v>
      </c>
      <c r="B440" s="792" t="s">
        <v>1016</v>
      </c>
      <c r="C440" s="694"/>
      <c r="D440" s="632">
        <v>1</v>
      </c>
      <c r="E440" s="794" t="s">
        <v>623</v>
      </c>
      <c r="F440" s="739"/>
      <c r="G440" s="632"/>
      <c r="H440" s="758"/>
    </row>
    <row r="441" spans="1:8" s="559" customFormat="1" ht="15" customHeight="1">
      <c r="A441" s="787"/>
      <c r="B441" s="793"/>
      <c r="C441" s="793"/>
      <c r="D441" s="801"/>
      <c r="E441" s="806"/>
      <c r="F441" s="740"/>
      <c r="G441" s="810"/>
      <c r="H441" s="759"/>
    </row>
    <row r="442" spans="1:8" s="559" customFormat="1" ht="15" customHeight="1">
      <c r="A442" s="788">
        <v>2</v>
      </c>
      <c r="B442" s="792" t="s">
        <v>680</v>
      </c>
      <c r="C442" s="694"/>
      <c r="D442" s="632">
        <v>1</v>
      </c>
      <c r="E442" s="794" t="s">
        <v>623</v>
      </c>
      <c r="F442" s="739"/>
      <c r="G442" s="632"/>
      <c r="H442" s="758"/>
    </row>
    <row r="443" spans="1:8" s="559" customFormat="1" ht="15" customHeight="1">
      <c r="A443" s="787"/>
      <c r="B443" s="793"/>
      <c r="C443" s="793"/>
      <c r="D443" s="801"/>
      <c r="E443" s="806"/>
      <c r="F443" s="740"/>
      <c r="G443" s="810"/>
      <c r="H443" s="759"/>
    </row>
    <row r="444" spans="1:8" s="559" customFormat="1" ht="15" customHeight="1">
      <c r="A444" s="788">
        <v>3</v>
      </c>
      <c r="B444" s="792" t="s">
        <v>691</v>
      </c>
      <c r="C444" s="694"/>
      <c r="D444" s="632">
        <v>1</v>
      </c>
      <c r="E444" s="794" t="s">
        <v>623</v>
      </c>
      <c r="F444" s="739"/>
      <c r="G444" s="632"/>
      <c r="H444" s="758"/>
    </row>
    <row r="445" spans="1:8" s="559" customFormat="1" ht="15" customHeight="1">
      <c r="A445" s="787"/>
      <c r="B445" s="793"/>
      <c r="C445" s="793"/>
      <c r="D445" s="801"/>
      <c r="E445" s="806"/>
      <c r="F445" s="740"/>
      <c r="G445" s="754"/>
      <c r="H445" s="759"/>
    </row>
    <row r="446" spans="1:8" s="559" customFormat="1" ht="15" customHeight="1">
      <c r="A446" s="788">
        <v>4</v>
      </c>
      <c r="B446" s="792" t="s">
        <v>475</v>
      </c>
      <c r="C446" s="694"/>
      <c r="D446" s="632">
        <v>1</v>
      </c>
      <c r="E446" s="794" t="s">
        <v>623</v>
      </c>
      <c r="F446" s="739"/>
      <c r="G446" s="632"/>
      <c r="H446" s="758"/>
    </row>
    <row r="447" spans="1:8" s="559" customFormat="1" ht="15" customHeight="1">
      <c r="A447" s="787"/>
      <c r="B447" s="793"/>
      <c r="C447" s="793"/>
      <c r="D447" s="800"/>
      <c r="E447" s="806"/>
      <c r="F447" s="740"/>
      <c r="G447" s="754"/>
      <c r="H447" s="759"/>
    </row>
    <row r="448" spans="1:8" s="559" customFormat="1" ht="15" customHeight="1">
      <c r="A448" s="788"/>
      <c r="B448" s="792"/>
      <c r="C448" s="694"/>
      <c r="D448" s="799"/>
      <c r="E448" s="794"/>
      <c r="F448" s="739"/>
      <c r="G448" s="632"/>
      <c r="H448" s="758"/>
    </row>
    <row r="449" spans="1:8" s="559" customFormat="1" ht="15" customHeight="1">
      <c r="A449" s="787"/>
      <c r="B449" s="793"/>
      <c r="C449" s="793"/>
      <c r="D449" s="800"/>
      <c r="E449" s="806"/>
      <c r="F449" s="740"/>
      <c r="G449" s="754"/>
      <c r="H449" s="759"/>
    </row>
    <row r="450" spans="1:8" s="559" customFormat="1" ht="15" customHeight="1">
      <c r="A450" s="788"/>
      <c r="B450" s="792"/>
      <c r="C450" s="694"/>
      <c r="D450" s="799"/>
      <c r="E450" s="794"/>
      <c r="F450" s="739"/>
      <c r="G450" s="632"/>
      <c r="H450" s="758"/>
    </row>
    <row r="451" spans="1:8" s="559" customFormat="1" ht="15" customHeight="1">
      <c r="A451" s="787"/>
      <c r="B451" s="793"/>
      <c r="C451" s="793"/>
      <c r="D451" s="800"/>
      <c r="E451" s="806"/>
      <c r="F451" s="740"/>
      <c r="G451" s="754"/>
      <c r="H451" s="759"/>
    </row>
    <row r="452" spans="1:8" s="559" customFormat="1" ht="15" customHeight="1">
      <c r="A452" s="788"/>
      <c r="B452" s="792"/>
      <c r="C452" s="694"/>
      <c r="D452" s="799"/>
      <c r="E452" s="794"/>
      <c r="F452" s="739"/>
      <c r="G452" s="632"/>
      <c r="H452" s="758"/>
    </row>
    <row r="453" spans="1:8" s="559" customFormat="1" ht="15" customHeight="1">
      <c r="A453" s="787"/>
      <c r="B453" s="793"/>
      <c r="C453" s="793"/>
      <c r="D453" s="800"/>
      <c r="E453" s="806"/>
      <c r="F453" s="740"/>
      <c r="G453" s="754"/>
      <c r="H453" s="759"/>
    </row>
    <row r="454" spans="1:8" s="559" customFormat="1" ht="15" customHeight="1">
      <c r="A454" s="788"/>
      <c r="B454" s="792"/>
      <c r="C454" s="694"/>
      <c r="D454" s="799"/>
      <c r="E454" s="794"/>
      <c r="F454" s="739"/>
      <c r="G454" s="632"/>
      <c r="H454" s="758"/>
    </row>
    <row r="455" spans="1:8" s="559" customFormat="1" ht="15" customHeight="1">
      <c r="A455" s="787"/>
      <c r="B455" s="793"/>
      <c r="C455" s="793"/>
      <c r="D455" s="800"/>
      <c r="E455" s="806"/>
      <c r="F455" s="740"/>
      <c r="G455" s="754"/>
      <c r="H455" s="759"/>
    </row>
    <row r="456" spans="1:8" s="559" customFormat="1" ht="15" customHeight="1">
      <c r="A456" s="788"/>
      <c r="B456" s="792"/>
      <c r="C456" s="694"/>
      <c r="D456" s="799"/>
      <c r="E456" s="794"/>
      <c r="F456" s="739"/>
      <c r="G456" s="632"/>
      <c r="H456" s="758"/>
    </row>
    <row r="457" spans="1:8" s="559" customFormat="1" ht="15" customHeight="1">
      <c r="A457" s="787"/>
      <c r="B457" s="793"/>
      <c r="C457" s="793"/>
      <c r="D457" s="800"/>
      <c r="E457" s="806"/>
      <c r="F457" s="740"/>
      <c r="G457" s="754"/>
      <c r="H457" s="759"/>
    </row>
    <row r="458" spans="1:8" s="559" customFormat="1" ht="15" customHeight="1">
      <c r="A458" s="788"/>
      <c r="B458" s="792"/>
      <c r="C458" s="694"/>
      <c r="D458" s="799"/>
      <c r="E458" s="794"/>
      <c r="F458" s="739"/>
      <c r="G458" s="632"/>
      <c r="H458" s="758"/>
    </row>
    <row r="459" spans="1:8" s="559" customFormat="1" ht="15" customHeight="1">
      <c r="A459" s="787"/>
      <c r="B459" s="793"/>
      <c r="C459" s="793"/>
      <c r="D459" s="800"/>
      <c r="E459" s="806"/>
      <c r="F459" s="740"/>
      <c r="G459" s="754"/>
      <c r="H459" s="759"/>
    </row>
    <row r="460" spans="1:8" s="559" customFormat="1" ht="15" customHeight="1">
      <c r="A460" s="788"/>
      <c r="B460" s="792"/>
      <c r="C460" s="694"/>
      <c r="D460" s="799"/>
      <c r="E460" s="794"/>
      <c r="F460" s="739"/>
      <c r="G460" s="632"/>
      <c r="H460" s="758"/>
    </row>
    <row r="461" spans="1:8" s="559" customFormat="1" ht="15" customHeight="1">
      <c r="A461" s="787"/>
      <c r="B461" s="793"/>
      <c r="C461" s="793"/>
      <c r="D461" s="800"/>
      <c r="E461" s="806"/>
      <c r="F461" s="740"/>
      <c r="G461" s="754"/>
      <c r="H461" s="759"/>
    </row>
    <row r="462" spans="1:8" s="559" customFormat="1" ht="15" customHeight="1">
      <c r="A462" s="788"/>
      <c r="B462" s="792"/>
      <c r="C462" s="694"/>
      <c r="D462" s="799"/>
      <c r="E462" s="794"/>
      <c r="F462" s="739"/>
      <c r="G462" s="632"/>
      <c r="H462" s="758"/>
    </row>
    <row r="463" spans="1:8" s="559" customFormat="1" ht="15" customHeight="1">
      <c r="A463" s="787"/>
      <c r="B463" s="793"/>
      <c r="C463" s="793"/>
      <c r="D463" s="800"/>
      <c r="E463" s="806"/>
      <c r="F463" s="740"/>
      <c r="G463" s="754"/>
      <c r="H463" s="814"/>
    </row>
    <row r="464" spans="1:8" s="559" customFormat="1" ht="15" customHeight="1">
      <c r="A464" s="788"/>
      <c r="B464" s="792"/>
      <c r="C464" s="694"/>
      <c r="D464" s="799"/>
      <c r="E464" s="794"/>
      <c r="F464" s="739"/>
      <c r="G464" s="632"/>
      <c r="H464" s="815"/>
    </row>
    <row r="465" spans="1:8" s="559" customFormat="1" ht="15" customHeight="1">
      <c r="A465" s="787"/>
      <c r="B465" s="793"/>
      <c r="C465" s="793"/>
      <c r="D465" s="800"/>
      <c r="E465" s="806"/>
      <c r="F465" s="740"/>
      <c r="G465" s="754"/>
      <c r="H465" s="759"/>
    </row>
    <row r="466" spans="1:8" s="559" customFormat="1" ht="15" customHeight="1">
      <c r="A466" s="788"/>
      <c r="B466" s="792"/>
      <c r="C466" s="694"/>
      <c r="D466" s="799"/>
      <c r="E466" s="794"/>
      <c r="F466" s="739"/>
      <c r="G466" s="632"/>
      <c r="H466" s="758"/>
    </row>
    <row r="467" spans="1:8" s="559" customFormat="1" ht="15" customHeight="1">
      <c r="A467" s="787"/>
      <c r="B467" s="793"/>
      <c r="C467" s="793"/>
      <c r="D467" s="800"/>
      <c r="E467" s="806"/>
      <c r="F467" s="740"/>
      <c r="G467" s="754"/>
      <c r="H467" s="759"/>
    </row>
    <row r="468" spans="1:8" s="559" customFormat="1" ht="15" customHeight="1">
      <c r="A468" s="788"/>
      <c r="B468" s="794" t="s">
        <v>834</v>
      </c>
      <c r="C468" s="694"/>
      <c r="D468" s="799"/>
      <c r="E468" s="794"/>
      <c r="F468" s="739"/>
      <c r="G468" s="632"/>
      <c r="H468" s="816"/>
    </row>
    <row r="469" spans="1:8" s="559" customFormat="1" ht="15" customHeight="1">
      <c r="A469" s="787"/>
      <c r="B469" s="793"/>
      <c r="C469" s="793"/>
      <c r="D469" s="802"/>
      <c r="E469" s="807"/>
      <c r="F469" s="808"/>
      <c r="G469" s="810"/>
      <c r="H469" s="817"/>
    </row>
    <row r="470" spans="1:8" s="559" customFormat="1" ht="15" customHeight="1">
      <c r="A470" s="789"/>
      <c r="B470" s="795"/>
      <c r="C470" s="796"/>
      <c r="D470" s="803"/>
      <c r="E470" s="795"/>
      <c r="F470" s="809"/>
      <c r="G470" s="811"/>
      <c r="H470" s="818"/>
    </row>
    <row r="471" spans="1:8" s="559" customFormat="1" ht="15" customHeight="1">
      <c r="A471" s="785"/>
      <c r="B471" s="699"/>
      <c r="C471" s="699"/>
      <c r="D471" s="719"/>
      <c r="E471" s="733"/>
      <c r="F471" s="738"/>
      <c r="G471" s="753"/>
      <c r="H471" s="761"/>
    </row>
    <row r="472" spans="1:8" s="559" customFormat="1" ht="15" customHeight="1">
      <c r="A472" s="788">
        <v>1</v>
      </c>
      <c r="B472" s="792" t="str">
        <f>B440</f>
        <v>衛生器具設備工事</v>
      </c>
      <c r="C472" s="694"/>
      <c r="D472" s="799"/>
      <c r="E472" s="794"/>
      <c r="F472" s="739"/>
      <c r="G472" s="632"/>
      <c r="H472" s="758"/>
    </row>
    <row r="473" spans="1:8" s="559" customFormat="1" ht="15" customHeight="1">
      <c r="A473" s="787"/>
      <c r="B473" s="793"/>
      <c r="C473" s="793"/>
      <c r="D473" s="800"/>
      <c r="E473" s="806"/>
      <c r="F473" s="740"/>
      <c r="G473" s="754"/>
      <c r="H473" s="759"/>
    </row>
    <row r="474" spans="1:8" s="559" customFormat="1" ht="15" customHeight="1">
      <c r="A474" s="788"/>
      <c r="B474" s="792"/>
      <c r="C474" s="694" t="s">
        <v>525</v>
      </c>
      <c r="D474" s="799"/>
      <c r="E474" s="794"/>
      <c r="F474" s="739"/>
      <c r="G474" s="632"/>
      <c r="H474" s="758"/>
    </row>
    <row r="475" spans="1:8" s="559" customFormat="1" ht="15" customHeight="1">
      <c r="A475" s="787"/>
      <c r="B475" s="793"/>
      <c r="C475" s="793"/>
      <c r="D475" s="800"/>
      <c r="E475" s="806"/>
      <c r="F475" s="740"/>
      <c r="G475" s="754"/>
      <c r="H475" s="759"/>
    </row>
    <row r="476" spans="1:8" s="559" customFormat="1" ht="15" customHeight="1">
      <c r="A476" s="788"/>
      <c r="B476" s="792" t="s">
        <v>576</v>
      </c>
      <c r="C476" s="694" t="s">
        <v>9</v>
      </c>
      <c r="D476" s="632">
        <v>8</v>
      </c>
      <c r="E476" s="794" t="s">
        <v>1023</v>
      </c>
      <c r="F476" s="739"/>
      <c r="G476" s="632"/>
      <c r="H476" s="758"/>
    </row>
    <row r="477" spans="1:8" s="559" customFormat="1" ht="15" customHeight="1">
      <c r="A477" s="787"/>
      <c r="B477" s="793"/>
      <c r="C477" s="793"/>
      <c r="D477" s="801"/>
      <c r="E477" s="806"/>
      <c r="F477" s="740"/>
      <c r="G477" s="754"/>
      <c r="H477" s="759"/>
    </row>
    <row r="478" spans="1:8" s="559" customFormat="1" ht="15" customHeight="1">
      <c r="A478" s="788"/>
      <c r="B478" s="792" t="s">
        <v>579</v>
      </c>
      <c r="C478" s="694" t="s">
        <v>86</v>
      </c>
      <c r="D478" s="632">
        <v>7</v>
      </c>
      <c r="E478" s="794" t="s">
        <v>359</v>
      </c>
      <c r="F478" s="739"/>
      <c r="G478" s="632"/>
      <c r="H478" s="758"/>
    </row>
    <row r="479" spans="1:8" s="559" customFormat="1" ht="15" customHeight="1">
      <c r="A479" s="787"/>
      <c r="B479" s="793"/>
      <c r="C479" s="793"/>
      <c r="D479" s="801"/>
      <c r="E479" s="806"/>
      <c r="F479" s="740"/>
      <c r="G479" s="754"/>
      <c r="H479" s="759"/>
    </row>
    <row r="480" spans="1:8" s="559" customFormat="1" ht="15" customHeight="1">
      <c r="A480" s="788"/>
      <c r="B480" s="792" t="s">
        <v>1028</v>
      </c>
      <c r="C480" s="694" t="s">
        <v>379</v>
      </c>
      <c r="D480" s="632">
        <v>6</v>
      </c>
      <c r="E480" s="794" t="s">
        <v>1023</v>
      </c>
      <c r="F480" s="739"/>
      <c r="G480" s="632"/>
      <c r="H480" s="758"/>
    </row>
    <row r="481" spans="1:8" s="559" customFormat="1" ht="15" customHeight="1">
      <c r="A481" s="787"/>
      <c r="B481" s="793"/>
      <c r="C481" s="793"/>
      <c r="D481" s="801"/>
      <c r="E481" s="806"/>
      <c r="F481" s="740"/>
      <c r="G481" s="754"/>
      <c r="H481" s="759"/>
    </row>
    <row r="482" spans="1:8" s="559" customFormat="1" ht="15" customHeight="1">
      <c r="A482" s="788"/>
      <c r="B482" s="792" t="s">
        <v>1029</v>
      </c>
      <c r="C482" s="694" t="s">
        <v>1033</v>
      </c>
      <c r="D482" s="632">
        <v>2</v>
      </c>
      <c r="E482" s="794" t="s">
        <v>1023</v>
      </c>
      <c r="F482" s="739"/>
      <c r="G482" s="632"/>
      <c r="H482" s="758"/>
    </row>
    <row r="483" spans="1:8" s="559" customFormat="1" ht="15" customHeight="1">
      <c r="A483" s="787"/>
      <c r="B483" s="793"/>
      <c r="C483" s="793"/>
      <c r="D483" s="801"/>
      <c r="E483" s="806"/>
      <c r="F483" s="740"/>
      <c r="G483" s="754"/>
      <c r="H483" s="759"/>
    </row>
    <row r="484" spans="1:8" s="559" customFormat="1" ht="15" customHeight="1">
      <c r="A484" s="788"/>
      <c r="B484" s="854" t="s">
        <v>77</v>
      </c>
      <c r="C484" s="694"/>
      <c r="D484" s="632">
        <v>1</v>
      </c>
      <c r="E484" s="794" t="s">
        <v>253</v>
      </c>
      <c r="F484" s="739"/>
      <c r="G484" s="739"/>
      <c r="H484" s="758"/>
    </row>
    <row r="485" spans="1:8" s="559" customFormat="1" ht="15" customHeight="1">
      <c r="A485" s="787"/>
      <c r="B485" s="855"/>
      <c r="C485" s="793"/>
      <c r="D485" s="800"/>
      <c r="E485" s="806"/>
      <c r="F485" s="741"/>
      <c r="G485" s="755"/>
      <c r="H485" s="814"/>
    </row>
    <row r="486" spans="1:8" s="559" customFormat="1" ht="15" customHeight="1">
      <c r="A486" s="788"/>
      <c r="B486" s="854"/>
      <c r="C486" s="792"/>
      <c r="D486" s="799"/>
      <c r="E486" s="794"/>
      <c r="F486" s="739"/>
      <c r="G486" s="869"/>
      <c r="H486" s="815"/>
    </row>
    <row r="487" spans="1:8" s="559" customFormat="1" ht="15" customHeight="1">
      <c r="A487" s="787"/>
      <c r="B487" s="793"/>
      <c r="C487" s="793"/>
      <c r="D487" s="800"/>
      <c r="E487" s="806"/>
      <c r="F487" s="740"/>
      <c r="G487" s="754"/>
      <c r="H487" s="759"/>
    </row>
    <row r="488" spans="1:8" s="559" customFormat="1" ht="15" customHeight="1">
      <c r="A488" s="788"/>
      <c r="B488" s="792"/>
      <c r="C488" s="694"/>
      <c r="D488" s="799"/>
      <c r="E488" s="794"/>
      <c r="F488" s="739"/>
      <c r="G488" s="632"/>
      <c r="H488" s="758"/>
    </row>
    <row r="489" spans="1:8" s="559" customFormat="1" ht="15" customHeight="1">
      <c r="A489" s="787"/>
      <c r="B489" s="793"/>
      <c r="C489" s="793"/>
      <c r="D489" s="800"/>
      <c r="E489" s="806"/>
      <c r="F489" s="740"/>
      <c r="G489" s="754"/>
      <c r="H489" s="759"/>
    </row>
    <row r="490" spans="1:8" s="559" customFormat="1" ht="15" customHeight="1">
      <c r="A490" s="788"/>
      <c r="B490" s="792"/>
      <c r="C490" s="694"/>
      <c r="D490" s="799"/>
      <c r="E490" s="794"/>
      <c r="F490" s="739"/>
      <c r="G490" s="632"/>
      <c r="H490" s="758"/>
    </row>
    <row r="491" spans="1:8" s="559" customFormat="1" ht="15" customHeight="1">
      <c r="A491" s="787"/>
      <c r="B491" s="793"/>
      <c r="C491" s="793"/>
      <c r="D491" s="800"/>
      <c r="E491" s="806"/>
      <c r="F491" s="740"/>
      <c r="G491" s="754"/>
      <c r="H491" s="759"/>
    </row>
    <row r="492" spans="1:8" s="559" customFormat="1" ht="15" customHeight="1">
      <c r="A492" s="788"/>
      <c r="B492" s="792"/>
      <c r="C492" s="694"/>
      <c r="D492" s="799"/>
      <c r="E492" s="794"/>
      <c r="F492" s="739"/>
      <c r="G492" s="869"/>
      <c r="H492" s="758"/>
    </row>
    <row r="493" spans="1:8" s="559" customFormat="1" ht="15" customHeight="1">
      <c r="A493" s="787"/>
      <c r="B493" s="793"/>
      <c r="C493" s="793"/>
      <c r="D493" s="800"/>
      <c r="E493" s="806"/>
      <c r="F493" s="740"/>
      <c r="G493" s="754"/>
      <c r="H493" s="759"/>
    </row>
    <row r="494" spans="1:8" s="559" customFormat="1" ht="15" customHeight="1">
      <c r="A494" s="788"/>
      <c r="B494" s="792"/>
      <c r="C494" s="694"/>
      <c r="D494" s="799"/>
      <c r="E494" s="794"/>
      <c r="F494" s="739"/>
      <c r="G494" s="632"/>
      <c r="H494" s="758"/>
    </row>
    <row r="495" spans="1:8" s="559" customFormat="1" ht="15" customHeight="1">
      <c r="A495" s="787"/>
      <c r="B495" s="793"/>
      <c r="C495" s="793"/>
      <c r="D495" s="800"/>
      <c r="E495" s="806"/>
      <c r="F495" s="740"/>
      <c r="G495" s="754"/>
      <c r="H495" s="759"/>
    </row>
    <row r="496" spans="1:8" s="559" customFormat="1" ht="15" customHeight="1">
      <c r="A496" s="788"/>
      <c r="B496" s="792"/>
      <c r="C496" s="694"/>
      <c r="D496" s="799"/>
      <c r="E496" s="794"/>
      <c r="F496" s="739"/>
      <c r="G496" s="632"/>
      <c r="H496" s="758"/>
    </row>
    <row r="497" spans="1:8" s="559" customFormat="1" ht="15" customHeight="1">
      <c r="A497" s="787"/>
      <c r="B497" s="793"/>
      <c r="C497" s="793"/>
      <c r="D497" s="800"/>
      <c r="E497" s="806"/>
      <c r="F497" s="740"/>
      <c r="G497" s="754"/>
      <c r="H497" s="759"/>
    </row>
    <row r="498" spans="1:8" s="559" customFormat="1" ht="15" customHeight="1">
      <c r="A498" s="788"/>
      <c r="B498" s="792"/>
      <c r="C498" s="694"/>
      <c r="D498" s="799"/>
      <c r="E498" s="794"/>
      <c r="F498" s="739"/>
      <c r="G498" s="632"/>
      <c r="H498" s="758"/>
    </row>
    <row r="499" spans="1:8" s="559" customFormat="1" ht="15" customHeight="1">
      <c r="A499" s="787"/>
      <c r="B499" s="855"/>
      <c r="C499" s="793"/>
      <c r="D499" s="800"/>
      <c r="E499" s="806"/>
      <c r="F499" s="741"/>
      <c r="G499" s="754"/>
      <c r="H499" s="814"/>
    </row>
    <row r="500" spans="1:8" s="559" customFormat="1" ht="15" customHeight="1">
      <c r="A500" s="788"/>
      <c r="B500" s="792"/>
      <c r="C500" s="792"/>
      <c r="D500" s="799"/>
      <c r="E500" s="794"/>
      <c r="F500" s="739"/>
      <c r="G500" s="632"/>
      <c r="H500" s="815"/>
    </row>
    <row r="501" spans="1:8" s="559" customFormat="1" ht="15" customHeight="1">
      <c r="A501" s="787"/>
      <c r="B501" s="793"/>
      <c r="C501" s="793"/>
      <c r="D501" s="802"/>
      <c r="E501" s="807"/>
      <c r="F501" s="808"/>
      <c r="G501" s="754"/>
      <c r="H501" s="817"/>
    </row>
    <row r="502" spans="1:8" s="559" customFormat="1" ht="15" customHeight="1">
      <c r="A502" s="788"/>
      <c r="B502" s="792"/>
      <c r="C502" s="792"/>
      <c r="D502" s="799"/>
      <c r="E502" s="794"/>
      <c r="F502" s="632"/>
      <c r="G502" s="632"/>
      <c r="H502" s="815"/>
    </row>
    <row r="503" spans="1:8" s="559" customFormat="1" ht="15" customHeight="1">
      <c r="A503" s="851"/>
      <c r="B503" s="857"/>
      <c r="C503" s="857"/>
      <c r="D503" s="800"/>
      <c r="E503" s="806"/>
      <c r="F503" s="741"/>
      <c r="G503" s="755"/>
      <c r="H503" s="649"/>
    </row>
    <row r="504" spans="1:8" s="559" customFormat="1" ht="15" customHeight="1">
      <c r="A504" s="786"/>
      <c r="B504" s="794" t="s">
        <v>416</v>
      </c>
      <c r="C504" s="694"/>
      <c r="D504" s="799"/>
      <c r="E504" s="794"/>
      <c r="F504" s="739"/>
      <c r="G504" s="632"/>
      <c r="H504" s="758"/>
    </row>
    <row r="505" spans="1:8" s="559" customFormat="1" ht="15" customHeight="1">
      <c r="A505" s="787"/>
      <c r="B505" s="855"/>
      <c r="C505" s="793"/>
      <c r="D505" s="800"/>
      <c r="E505" s="806"/>
      <c r="F505" s="741"/>
      <c r="G505" s="755"/>
      <c r="H505" s="814"/>
    </row>
    <row r="506" spans="1:8" s="559" customFormat="1" ht="15" customHeight="1">
      <c r="A506" s="789"/>
      <c r="B506" s="858"/>
      <c r="C506" s="796"/>
      <c r="D506" s="803"/>
      <c r="E506" s="795"/>
      <c r="F506" s="867"/>
      <c r="G506" s="811"/>
      <c r="H506" s="818"/>
    </row>
    <row r="507" spans="1:8" s="559" customFormat="1" ht="15" customHeight="1">
      <c r="A507" s="785"/>
      <c r="B507" s="699"/>
      <c r="C507" s="699"/>
      <c r="D507" s="719"/>
      <c r="E507" s="733"/>
      <c r="F507" s="738"/>
      <c r="G507" s="753"/>
      <c r="H507" s="761"/>
    </row>
    <row r="508" spans="1:8" s="559" customFormat="1" ht="15" customHeight="1">
      <c r="A508" s="786">
        <v>2</v>
      </c>
      <c r="B508" s="792" t="s">
        <v>546</v>
      </c>
      <c r="C508" s="694"/>
      <c r="D508" s="799"/>
      <c r="E508" s="794"/>
      <c r="F508" s="739"/>
      <c r="G508" s="632"/>
      <c r="H508" s="758"/>
    </row>
    <row r="509" spans="1:8" s="559" customFormat="1" ht="15" customHeight="1">
      <c r="A509" s="787"/>
      <c r="B509" s="793"/>
      <c r="C509" s="793"/>
      <c r="D509" s="800"/>
      <c r="E509" s="806"/>
      <c r="F509" s="740"/>
      <c r="G509" s="754"/>
      <c r="H509" s="759"/>
    </row>
    <row r="510" spans="1:8" s="559" customFormat="1" ht="15" customHeight="1">
      <c r="A510" s="788"/>
      <c r="B510" s="792" t="s">
        <v>418</v>
      </c>
      <c r="C510" s="694" t="s">
        <v>592</v>
      </c>
      <c r="D510" s="632">
        <v>2</v>
      </c>
      <c r="E510" s="794" t="s">
        <v>815</v>
      </c>
      <c r="F510" s="739"/>
      <c r="G510" s="632"/>
      <c r="H510" s="758"/>
    </row>
    <row r="511" spans="1:8" s="559" customFormat="1" ht="15" customHeight="1">
      <c r="A511" s="787"/>
      <c r="B511" s="793"/>
      <c r="C511" s="793"/>
      <c r="D511" s="801"/>
      <c r="E511" s="806"/>
      <c r="F511" s="740"/>
      <c r="G511" s="754"/>
      <c r="H511" s="759"/>
    </row>
    <row r="512" spans="1:8" s="559" customFormat="1" ht="15" customHeight="1">
      <c r="A512" s="788"/>
      <c r="B512" s="792" t="s">
        <v>152</v>
      </c>
      <c r="C512" s="694" t="s">
        <v>940</v>
      </c>
      <c r="D512" s="632">
        <v>6</v>
      </c>
      <c r="E512" s="794" t="s">
        <v>815</v>
      </c>
      <c r="F512" s="739"/>
      <c r="G512" s="632"/>
      <c r="H512" s="758"/>
    </row>
    <row r="513" spans="1:8" s="559" customFormat="1" ht="15" customHeight="1">
      <c r="A513" s="787"/>
      <c r="B513" s="793"/>
      <c r="C513" s="793"/>
      <c r="D513" s="801"/>
      <c r="E513" s="806"/>
      <c r="F513" s="740"/>
      <c r="G513" s="754"/>
      <c r="H513" s="759"/>
    </row>
    <row r="514" spans="1:8" s="559" customFormat="1" ht="15" customHeight="1">
      <c r="A514" s="788"/>
      <c r="B514" s="792" t="s">
        <v>152</v>
      </c>
      <c r="C514" s="694" t="s">
        <v>500</v>
      </c>
      <c r="D514" s="632">
        <v>3</v>
      </c>
      <c r="E514" s="794" t="s">
        <v>815</v>
      </c>
      <c r="F514" s="739"/>
      <c r="G514" s="632"/>
      <c r="H514" s="758"/>
    </row>
    <row r="515" spans="1:8" s="559" customFormat="1" ht="15" customHeight="1">
      <c r="A515" s="787"/>
      <c r="B515" s="793"/>
      <c r="C515" s="793"/>
      <c r="D515" s="801"/>
      <c r="E515" s="806"/>
      <c r="F515" s="740"/>
      <c r="G515" s="754"/>
      <c r="H515" s="759"/>
    </row>
    <row r="516" spans="1:8" s="559" customFormat="1" ht="15" customHeight="1">
      <c r="A516" s="788"/>
      <c r="B516" s="792" t="s">
        <v>152</v>
      </c>
      <c r="C516" s="694" t="s">
        <v>730</v>
      </c>
      <c r="D516" s="632">
        <v>4</v>
      </c>
      <c r="E516" s="794" t="s">
        <v>815</v>
      </c>
      <c r="F516" s="739"/>
      <c r="G516" s="632"/>
      <c r="H516" s="758"/>
    </row>
    <row r="517" spans="1:8" s="559" customFormat="1" ht="15" customHeight="1">
      <c r="A517" s="787"/>
      <c r="B517" s="793"/>
      <c r="C517" s="793"/>
      <c r="D517" s="801"/>
      <c r="E517" s="806"/>
      <c r="F517" s="740"/>
      <c r="G517" s="754"/>
      <c r="H517" s="759"/>
    </row>
    <row r="518" spans="1:8" s="559" customFormat="1" ht="15" customHeight="1">
      <c r="A518" s="788"/>
      <c r="B518" s="792" t="s">
        <v>152</v>
      </c>
      <c r="C518" s="694" t="s">
        <v>1034</v>
      </c>
      <c r="D518" s="632">
        <v>11</v>
      </c>
      <c r="E518" s="794" t="s">
        <v>815</v>
      </c>
      <c r="F518" s="739"/>
      <c r="G518" s="632"/>
      <c r="H518" s="758"/>
    </row>
    <row r="519" spans="1:8" s="559" customFormat="1" ht="15" customHeight="1">
      <c r="A519" s="787"/>
      <c r="B519" s="793"/>
      <c r="C519" s="793"/>
      <c r="D519" s="801"/>
      <c r="E519" s="806"/>
      <c r="F519" s="740"/>
      <c r="G519" s="754"/>
      <c r="H519" s="759"/>
    </row>
    <row r="520" spans="1:8" s="559" customFormat="1" ht="15" customHeight="1">
      <c r="A520" s="788"/>
      <c r="B520" s="792" t="s">
        <v>152</v>
      </c>
      <c r="C520" s="694" t="s">
        <v>914</v>
      </c>
      <c r="D520" s="632">
        <v>2</v>
      </c>
      <c r="E520" s="794" t="s">
        <v>815</v>
      </c>
      <c r="F520" s="739"/>
      <c r="G520" s="632"/>
      <c r="H520" s="758"/>
    </row>
    <row r="521" spans="1:8" s="559" customFormat="1" ht="15" customHeight="1">
      <c r="A521" s="787"/>
      <c r="B521" s="793"/>
      <c r="C521" s="793"/>
      <c r="D521" s="801"/>
      <c r="E521" s="806"/>
      <c r="F521" s="740"/>
      <c r="G521" s="754"/>
      <c r="H521" s="759"/>
    </row>
    <row r="522" spans="1:8" s="559" customFormat="1" ht="15" customHeight="1">
      <c r="A522" s="788"/>
      <c r="B522" s="792" t="s">
        <v>1030</v>
      </c>
      <c r="C522" s="694" t="s">
        <v>365</v>
      </c>
      <c r="D522" s="632">
        <v>14</v>
      </c>
      <c r="E522" s="794" t="s">
        <v>68</v>
      </c>
      <c r="F522" s="739"/>
      <c r="G522" s="632"/>
      <c r="H522" s="758"/>
    </row>
    <row r="523" spans="1:8" s="559" customFormat="1" ht="15" customHeight="1">
      <c r="A523" s="787"/>
      <c r="B523" s="793"/>
      <c r="C523" s="793"/>
      <c r="D523" s="801"/>
      <c r="E523" s="806"/>
      <c r="F523" s="740"/>
      <c r="G523" s="754"/>
      <c r="H523" s="759"/>
    </row>
    <row r="524" spans="1:8" s="559" customFormat="1" ht="15" customHeight="1">
      <c r="A524" s="788"/>
      <c r="B524" s="792" t="s">
        <v>152</v>
      </c>
      <c r="C524" s="694" t="s">
        <v>1036</v>
      </c>
      <c r="D524" s="632">
        <v>1</v>
      </c>
      <c r="E524" s="794" t="s">
        <v>68</v>
      </c>
      <c r="F524" s="739"/>
      <c r="G524" s="632"/>
      <c r="H524" s="758"/>
    </row>
    <row r="525" spans="1:8" s="559" customFormat="1" ht="15" customHeight="1">
      <c r="A525" s="787"/>
      <c r="B525" s="793"/>
      <c r="C525" s="793"/>
      <c r="D525" s="801"/>
      <c r="E525" s="806"/>
      <c r="F525" s="740"/>
      <c r="G525" s="754"/>
      <c r="H525" s="759"/>
    </row>
    <row r="526" spans="1:8" s="559" customFormat="1" ht="15" customHeight="1">
      <c r="A526" s="788"/>
      <c r="B526" s="792" t="s">
        <v>299</v>
      </c>
      <c r="C526" s="694" t="s">
        <v>243</v>
      </c>
      <c r="D526" s="632">
        <v>4</v>
      </c>
      <c r="E526" s="794" t="s">
        <v>228</v>
      </c>
      <c r="F526" s="739"/>
      <c r="G526" s="632"/>
      <c r="H526" s="758"/>
    </row>
    <row r="527" spans="1:8" s="559" customFormat="1" ht="15" customHeight="1">
      <c r="A527" s="787"/>
      <c r="B527" s="793"/>
      <c r="C527" s="793"/>
      <c r="D527" s="801"/>
      <c r="E527" s="806"/>
      <c r="F527" s="740"/>
      <c r="G527" s="754"/>
      <c r="H527" s="759"/>
    </row>
    <row r="528" spans="1:8" s="559" customFormat="1" ht="15" customHeight="1">
      <c r="A528" s="788"/>
      <c r="B528" s="792" t="s">
        <v>1031</v>
      </c>
      <c r="C528" s="694"/>
      <c r="D528" s="632">
        <v>1</v>
      </c>
      <c r="E528" s="794" t="s">
        <v>725</v>
      </c>
      <c r="F528" s="739"/>
      <c r="G528" s="632"/>
      <c r="H528" s="758"/>
    </row>
    <row r="529" spans="1:8" s="559" customFormat="1" ht="15" customHeight="1">
      <c r="A529" s="787"/>
      <c r="B529" s="793"/>
      <c r="C529" s="793"/>
      <c r="D529" s="801"/>
      <c r="E529" s="806"/>
      <c r="F529" s="740"/>
      <c r="G529" s="754"/>
      <c r="H529" s="759"/>
    </row>
    <row r="530" spans="1:8" s="559" customFormat="1" ht="15" customHeight="1">
      <c r="A530" s="788"/>
      <c r="B530" s="792" t="s">
        <v>586</v>
      </c>
      <c r="C530" s="694"/>
      <c r="D530" s="632">
        <v>1</v>
      </c>
      <c r="E530" s="794" t="s">
        <v>725</v>
      </c>
      <c r="F530" s="739"/>
      <c r="G530" s="632"/>
      <c r="H530" s="758"/>
    </row>
    <row r="531" spans="1:8" s="559" customFormat="1" ht="15" customHeight="1">
      <c r="A531" s="787"/>
      <c r="B531" s="793"/>
      <c r="C531" s="793"/>
      <c r="D531" s="800"/>
      <c r="E531" s="806"/>
      <c r="F531" s="740"/>
      <c r="G531" s="754"/>
      <c r="H531" s="759"/>
    </row>
    <row r="532" spans="1:8" s="559" customFormat="1" ht="15" customHeight="1">
      <c r="A532" s="788"/>
      <c r="B532" s="792"/>
      <c r="C532" s="694"/>
      <c r="D532" s="799"/>
      <c r="E532" s="794"/>
      <c r="F532" s="739"/>
      <c r="G532" s="632"/>
      <c r="H532" s="758"/>
    </row>
    <row r="533" spans="1:8" s="559" customFormat="1" ht="15" customHeight="1">
      <c r="A533" s="787"/>
      <c r="B533" s="793"/>
      <c r="C533" s="793"/>
      <c r="D533" s="800"/>
      <c r="E533" s="806"/>
      <c r="F533" s="740"/>
      <c r="G533" s="754"/>
      <c r="H533" s="759"/>
    </row>
    <row r="534" spans="1:8" s="559" customFormat="1" ht="15" customHeight="1">
      <c r="A534" s="788"/>
      <c r="B534" s="792"/>
      <c r="C534" s="694"/>
      <c r="D534" s="799"/>
      <c r="E534" s="794"/>
      <c r="F534" s="739"/>
      <c r="G534" s="632"/>
      <c r="H534" s="758"/>
    </row>
    <row r="535" spans="1:8" s="559" customFormat="1" ht="15" customHeight="1">
      <c r="A535" s="787"/>
      <c r="B535" s="793"/>
      <c r="C535" s="793"/>
      <c r="D535" s="800"/>
      <c r="E535" s="806"/>
      <c r="F535" s="740"/>
      <c r="G535" s="754"/>
      <c r="H535" s="759"/>
    </row>
    <row r="536" spans="1:8" s="559" customFormat="1" ht="15" customHeight="1">
      <c r="A536" s="788"/>
      <c r="B536" s="792"/>
      <c r="C536" s="694"/>
      <c r="D536" s="799"/>
      <c r="E536" s="794"/>
      <c r="F536" s="739"/>
      <c r="G536" s="632"/>
      <c r="H536" s="758"/>
    </row>
    <row r="537" spans="1:8" s="559" customFormat="1" ht="15" customHeight="1">
      <c r="A537" s="787"/>
      <c r="B537" s="793"/>
      <c r="C537" s="793"/>
      <c r="D537" s="800"/>
      <c r="E537" s="806"/>
      <c r="F537" s="740"/>
      <c r="G537" s="754"/>
      <c r="H537" s="759"/>
    </row>
    <row r="538" spans="1:8" s="559" customFormat="1" ht="15" customHeight="1">
      <c r="A538" s="788"/>
      <c r="B538" s="792"/>
      <c r="C538" s="694"/>
      <c r="D538" s="799"/>
      <c r="E538" s="794"/>
      <c r="F538" s="739"/>
      <c r="G538" s="632"/>
      <c r="H538" s="758"/>
    </row>
    <row r="539" spans="1:8" s="559" customFormat="1" ht="15" customHeight="1">
      <c r="A539" s="787"/>
      <c r="B539" s="793"/>
      <c r="C539" s="793"/>
      <c r="D539" s="800"/>
      <c r="E539" s="806"/>
      <c r="F539" s="740"/>
      <c r="G539" s="754"/>
      <c r="H539" s="759"/>
    </row>
    <row r="540" spans="1:8" s="559" customFormat="1" ht="15" customHeight="1">
      <c r="A540" s="788"/>
      <c r="B540" s="794" t="s">
        <v>929</v>
      </c>
      <c r="C540" s="694"/>
      <c r="D540" s="799"/>
      <c r="E540" s="794"/>
      <c r="F540" s="739"/>
      <c r="G540" s="632"/>
      <c r="H540" s="758"/>
    </row>
    <row r="541" spans="1:8" s="559" customFormat="1" ht="15" customHeight="1">
      <c r="A541" s="787"/>
      <c r="B541" s="855"/>
      <c r="C541" s="793"/>
      <c r="D541" s="802"/>
      <c r="E541" s="865"/>
      <c r="F541" s="740"/>
      <c r="G541" s="754"/>
      <c r="H541" s="814"/>
    </row>
    <row r="542" spans="1:8" s="559" customFormat="1" ht="15" customHeight="1">
      <c r="A542" s="789"/>
      <c r="B542" s="858"/>
      <c r="C542" s="796"/>
      <c r="D542" s="803"/>
      <c r="E542" s="795"/>
      <c r="F542" s="867"/>
      <c r="G542" s="811"/>
      <c r="H542" s="818"/>
    </row>
    <row r="543" spans="1:8" s="559" customFormat="1" ht="15" customHeight="1">
      <c r="A543" s="785"/>
      <c r="B543" s="699"/>
      <c r="C543" s="699"/>
      <c r="D543" s="719"/>
      <c r="E543" s="733"/>
      <c r="F543" s="738"/>
      <c r="G543" s="753"/>
      <c r="H543" s="761"/>
    </row>
    <row r="544" spans="1:8" s="559" customFormat="1" ht="15" customHeight="1">
      <c r="A544" s="786">
        <v>3</v>
      </c>
      <c r="B544" s="792" t="s">
        <v>378</v>
      </c>
      <c r="C544" s="694"/>
      <c r="D544" s="799"/>
      <c r="E544" s="794"/>
      <c r="F544" s="739"/>
      <c r="G544" s="632"/>
      <c r="H544" s="758"/>
    </row>
    <row r="545" spans="1:8" s="559" customFormat="1" ht="15" customHeight="1">
      <c r="A545" s="787"/>
      <c r="B545" s="793"/>
      <c r="C545" s="793"/>
      <c r="D545" s="800"/>
      <c r="E545" s="806"/>
      <c r="F545" s="740"/>
      <c r="G545" s="754"/>
      <c r="H545" s="759"/>
    </row>
    <row r="546" spans="1:8" s="559" customFormat="1" ht="15" customHeight="1">
      <c r="A546" s="788"/>
      <c r="B546" s="792" t="s">
        <v>6</v>
      </c>
      <c r="C546" s="694" t="s">
        <v>301</v>
      </c>
      <c r="D546" s="632">
        <v>2</v>
      </c>
      <c r="E546" s="794" t="s">
        <v>815</v>
      </c>
      <c r="F546" s="739"/>
      <c r="G546" s="632"/>
      <c r="H546" s="758"/>
    </row>
    <row r="547" spans="1:8" s="559" customFormat="1" ht="15" customHeight="1">
      <c r="A547" s="787"/>
      <c r="B547" s="793"/>
      <c r="C547" s="793"/>
      <c r="D547" s="801"/>
      <c r="E547" s="806"/>
      <c r="F547" s="740"/>
      <c r="G547" s="754"/>
      <c r="H547" s="759"/>
    </row>
    <row r="548" spans="1:8" s="559" customFormat="1" ht="15" customHeight="1">
      <c r="A548" s="788"/>
      <c r="B548" s="792" t="s">
        <v>152</v>
      </c>
      <c r="C548" s="694" t="s">
        <v>236</v>
      </c>
      <c r="D548" s="632">
        <v>8</v>
      </c>
      <c r="E548" s="794" t="s">
        <v>815</v>
      </c>
      <c r="F548" s="739"/>
      <c r="G548" s="632"/>
      <c r="H548" s="758"/>
    </row>
    <row r="549" spans="1:8" s="559" customFormat="1" ht="15" customHeight="1">
      <c r="A549" s="787"/>
      <c r="B549" s="793"/>
      <c r="C549" s="793"/>
      <c r="D549" s="801"/>
      <c r="E549" s="806"/>
      <c r="F549" s="740"/>
      <c r="G549" s="754"/>
      <c r="H549" s="759"/>
    </row>
    <row r="550" spans="1:8" s="559" customFormat="1" ht="15" customHeight="1">
      <c r="A550" s="788"/>
      <c r="B550" s="792" t="s">
        <v>152</v>
      </c>
      <c r="C550" s="694" t="s">
        <v>553</v>
      </c>
      <c r="D550" s="632">
        <v>4</v>
      </c>
      <c r="E550" s="794" t="s">
        <v>815</v>
      </c>
      <c r="F550" s="739"/>
      <c r="G550" s="632"/>
      <c r="H550" s="758"/>
    </row>
    <row r="551" spans="1:8" s="559" customFormat="1" ht="15" customHeight="1">
      <c r="A551" s="787"/>
      <c r="B551" s="793"/>
      <c r="C551" s="793"/>
      <c r="D551" s="801"/>
      <c r="E551" s="806"/>
      <c r="F551" s="740"/>
      <c r="G551" s="754"/>
      <c r="H551" s="759"/>
    </row>
    <row r="552" spans="1:8" s="559" customFormat="1" ht="15" customHeight="1">
      <c r="A552" s="788"/>
      <c r="B552" s="792" t="s">
        <v>152</v>
      </c>
      <c r="C552" s="694" t="s">
        <v>1035</v>
      </c>
      <c r="D552" s="632">
        <v>22</v>
      </c>
      <c r="E552" s="794" t="s">
        <v>815</v>
      </c>
      <c r="F552" s="739"/>
      <c r="G552" s="632"/>
      <c r="H552" s="758"/>
    </row>
    <row r="553" spans="1:8" s="559" customFormat="1" ht="15" customHeight="1">
      <c r="A553" s="787"/>
      <c r="B553" s="793"/>
      <c r="C553" s="793"/>
      <c r="D553" s="801"/>
      <c r="E553" s="806"/>
      <c r="F553" s="740"/>
      <c r="G553" s="754"/>
      <c r="H553" s="759"/>
    </row>
    <row r="554" spans="1:8" s="559" customFormat="1" ht="15" customHeight="1">
      <c r="A554" s="788"/>
      <c r="B554" s="792" t="s">
        <v>152</v>
      </c>
      <c r="C554" s="694" t="s">
        <v>899</v>
      </c>
      <c r="D554" s="632">
        <v>21</v>
      </c>
      <c r="E554" s="794" t="s">
        <v>815</v>
      </c>
      <c r="F554" s="739"/>
      <c r="G554" s="632"/>
      <c r="H554" s="758"/>
    </row>
    <row r="555" spans="1:8" s="559" customFormat="1" ht="15" customHeight="1">
      <c r="A555" s="787"/>
      <c r="B555" s="793"/>
      <c r="C555" s="793"/>
      <c r="D555" s="801"/>
      <c r="E555" s="806"/>
      <c r="F555" s="740"/>
      <c r="G555" s="754"/>
      <c r="H555" s="759"/>
    </row>
    <row r="556" spans="1:8" s="559" customFormat="1" ht="15" customHeight="1">
      <c r="A556" s="788"/>
      <c r="B556" s="792" t="s">
        <v>152</v>
      </c>
      <c r="C556" s="694" t="s">
        <v>821</v>
      </c>
      <c r="D556" s="632">
        <v>15</v>
      </c>
      <c r="E556" s="794" t="s">
        <v>815</v>
      </c>
      <c r="F556" s="739"/>
      <c r="G556" s="632"/>
      <c r="H556" s="758"/>
    </row>
    <row r="557" spans="1:8" s="559" customFormat="1" ht="15" customHeight="1">
      <c r="A557" s="787"/>
      <c r="B557" s="793"/>
      <c r="C557" s="793"/>
      <c r="D557" s="801"/>
      <c r="E557" s="806"/>
      <c r="F557" s="740"/>
      <c r="G557" s="754"/>
      <c r="H557" s="759"/>
    </row>
    <row r="558" spans="1:8" s="559" customFormat="1" ht="15" customHeight="1">
      <c r="A558" s="788"/>
      <c r="B558" s="792" t="s">
        <v>152</v>
      </c>
      <c r="C558" s="694" t="s">
        <v>236</v>
      </c>
      <c r="D558" s="632">
        <v>16</v>
      </c>
      <c r="E558" s="794" t="s">
        <v>815</v>
      </c>
      <c r="F558" s="739"/>
      <c r="G558" s="632"/>
      <c r="H558" s="758"/>
    </row>
    <row r="559" spans="1:8" s="559" customFormat="1" ht="15" customHeight="1">
      <c r="A559" s="787"/>
      <c r="B559" s="793"/>
      <c r="C559" s="793"/>
      <c r="D559" s="801"/>
      <c r="E559" s="806"/>
      <c r="F559" s="740"/>
      <c r="G559" s="754"/>
      <c r="H559" s="759"/>
    </row>
    <row r="560" spans="1:8" s="559" customFormat="1" ht="15" customHeight="1">
      <c r="A560" s="788"/>
      <c r="B560" s="792" t="s">
        <v>152</v>
      </c>
      <c r="C560" s="694" t="s">
        <v>1035</v>
      </c>
      <c r="D560" s="632">
        <v>4</v>
      </c>
      <c r="E560" s="794" t="s">
        <v>815</v>
      </c>
      <c r="F560" s="739"/>
      <c r="G560" s="632"/>
      <c r="H560" s="758"/>
    </row>
    <row r="561" spans="1:8" s="559" customFormat="1" ht="15" customHeight="1">
      <c r="A561" s="787"/>
      <c r="B561" s="793"/>
      <c r="C561" s="793"/>
      <c r="D561" s="801"/>
      <c r="E561" s="806"/>
      <c r="F561" s="740"/>
      <c r="G561" s="754"/>
      <c r="H561" s="759"/>
    </row>
    <row r="562" spans="1:8" s="559" customFormat="1" ht="15" customHeight="1">
      <c r="A562" s="788"/>
      <c r="B562" s="792" t="s">
        <v>152</v>
      </c>
      <c r="C562" s="694" t="s">
        <v>476</v>
      </c>
      <c r="D562" s="632">
        <v>9</v>
      </c>
      <c r="E562" s="794" t="s">
        <v>815</v>
      </c>
      <c r="F562" s="739"/>
      <c r="G562" s="632"/>
      <c r="H562" s="758"/>
    </row>
    <row r="563" spans="1:8" s="559" customFormat="1" ht="15" customHeight="1">
      <c r="A563" s="787"/>
      <c r="B563" s="793"/>
      <c r="C563" s="793"/>
      <c r="D563" s="801"/>
      <c r="E563" s="806"/>
      <c r="F563" s="740"/>
      <c r="G563" s="754"/>
      <c r="H563" s="759"/>
    </row>
    <row r="564" spans="1:8" s="559" customFormat="1" ht="15" customHeight="1">
      <c r="A564" s="788"/>
      <c r="B564" s="792" t="s">
        <v>152</v>
      </c>
      <c r="C564" s="694" t="s">
        <v>261</v>
      </c>
      <c r="D564" s="632">
        <v>7</v>
      </c>
      <c r="E564" s="794" t="s">
        <v>815</v>
      </c>
      <c r="F564" s="739"/>
      <c r="G564" s="632"/>
      <c r="H564" s="758"/>
    </row>
    <row r="565" spans="1:8" s="559" customFormat="1" ht="15" customHeight="1">
      <c r="A565" s="787"/>
      <c r="B565" s="793"/>
      <c r="C565" s="793"/>
      <c r="D565" s="801"/>
      <c r="E565" s="806"/>
      <c r="F565" s="740"/>
      <c r="G565" s="754"/>
      <c r="H565" s="759"/>
    </row>
    <row r="566" spans="1:8" s="559" customFormat="1" ht="15" customHeight="1">
      <c r="A566" s="788"/>
      <c r="B566" s="792" t="s">
        <v>285</v>
      </c>
      <c r="C566" s="694" t="s">
        <v>693</v>
      </c>
      <c r="D566" s="632">
        <v>2</v>
      </c>
      <c r="E566" s="794" t="s">
        <v>68</v>
      </c>
      <c r="F566" s="739"/>
      <c r="G566" s="632"/>
      <c r="H566" s="758"/>
    </row>
    <row r="567" spans="1:8" s="559" customFormat="1" ht="15" customHeight="1">
      <c r="A567" s="787"/>
      <c r="B567" s="793"/>
      <c r="C567" s="793"/>
      <c r="D567" s="801"/>
      <c r="E567" s="806"/>
      <c r="F567" s="740"/>
      <c r="G567" s="754"/>
      <c r="H567" s="759"/>
    </row>
    <row r="568" spans="1:8" s="559" customFormat="1" ht="15" customHeight="1">
      <c r="A568" s="788"/>
      <c r="B568" s="792" t="s">
        <v>152</v>
      </c>
      <c r="C568" s="694" t="s">
        <v>108</v>
      </c>
      <c r="D568" s="632">
        <v>3</v>
      </c>
      <c r="E568" s="794" t="s">
        <v>68</v>
      </c>
      <c r="F568" s="739"/>
      <c r="G568" s="632"/>
      <c r="H568" s="758"/>
    </row>
    <row r="569" spans="1:8" s="559" customFormat="1" ht="15" customHeight="1">
      <c r="A569" s="787"/>
      <c r="B569" s="793"/>
      <c r="C569" s="793"/>
      <c r="D569" s="801"/>
      <c r="E569" s="806"/>
      <c r="F569" s="740"/>
      <c r="G569" s="754"/>
      <c r="H569" s="759"/>
    </row>
    <row r="570" spans="1:8" s="559" customFormat="1" ht="15" customHeight="1">
      <c r="A570" s="788"/>
      <c r="B570" s="792" t="s">
        <v>152</v>
      </c>
      <c r="C570" s="694" t="s">
        <v>599</v>
      </c>
      <c r="D570" s="632">
        <v>2</v>
      </c>
      <c r="E570" s="794" t="s">
        <v>68</v>
      </c>
      <c r="F570" s="739"/>
      <c r="G570" s="632"/>
      <c r="H570" s="758"/>
    </row>
    <row r="571" spans="1:8" s="559" customFormat="1" ht="15" customHeight="1">
      <c r="A571" s="787"/>
      <c r="B571" s="793"/>
      <c r="C571" s="793"/>
      <c r="D571" s="801"/>
      <c r="E571" s="806"/>
      <c r="F571" s="740"/>
      <c r="G571" s="754"/>
      <c r="H571" s="759"/>
    </row>
    <row r="572" spans="1:8" s="559" customFormat="1" ht="15" customHeight="1">
      <c r="A572" s="788"/>
      <c r="B572" s="792" t="s">
        <v>1032</v>
      </c>
      <c r="C572" s="694" t="s">
        <v>62</v>
      </c>
      <c r="D572" s="632">
        <v>3</v>
      </c>
      <c r="E572" s="794" t="s">
        <v>1025</v>
      </c>
      <c r="F572" s="739"/>
      <c r="G572" s="632"/>
      <c r="H572" s="758"/>
    </row>
    <row r="573" spans="1:8" s="559" customFormat="1" ht="15" customHeight="1">
      <c r="A573" s="787"/>
      <c r="B573" s="793"/>
      <c r="C573" s="793"/>
      <c r="D573" s="801"/>
      <c r="E573" s="806"/>
      <c r="F573" s="740"/>
      <c r="G573" s="754"/>
      <c r="H573" s="759"/>
    </row>
    <row r="574" spans="1:8" s="559" customFormat="1" ht="15" customHeight="1">
      <c r="A574" s="788"/>
      <c r="B574" s="792" t="s">
        <v>152</v>
      </c>
      <c r="C574" s="694" t="s">
        <v>46</v>
      </c>
      <c r="D574" s="632">
        <v>2</v>
      </c>
      <c r="E574" s="794" t="s">
        <v>1025</v>
      </c>
      <c r="F574" s="739"/>
      <c r="G574" s="632"/>
      <c r="H574" s="758"/>
    </row>
    <row r="575" spans="1:8" s="559" customFormat="1" ht="15" customHeight="1">
      <c r="A575" s="787"/>
      <c r="B575" s="793"/>
      <c r="C575" s="793"/>
      <c r="D575" s="801"/>
      <c r="E575" s="806"/>
      <c r="F575" s="740"/>
      <c r="G575" s="754"/>
      <c r="H575" s="759"/>
    </row>
    <row r="576" spans="1:8" s="559" customFormat="1" ht="15" customHeight="1">
      <c r="A576" s="788"/>
      <c r="B576" s="792" t="s">
        <v>723</v>
      </c>
      <c r="C576" s="694" t="s">
        <v>122</v>
      </c>
      <c r="D576" s="632">
        <v>2</v>
      </c>
      <c r="E576" s="794" t="s">
        <v>1025</v>
      </c>
      <c r="F576" s="739"/>
      <c r="G576" s="632"/>
      <c r="H576" s="758"/>
    </row>
    <row r="577" spans="1:8" s="559" customFormat="1" ht="15" customHeight="1">
      <c r="A577" s="787"/>
      <c r="B577" s="855"/>
      <c r="C577" s="793"/>
      <c r="D577" s="808"/>
      <c r="E577" s="865"/>
      <c r="F577" s="740"/>
      <c r="G577" s="754"/>
      <c r="H577" s="814"/>
    </row>
    <row r="578" spans="1:8" s="559" customFormat="1" ht="15" customHeight="1">
      <c r="A578" s="789"/>
      <c r="B578" s="859" t="s">
        <v>1031</v>
      </c>
      <c r="C578" s="796"/>
      <c r="D578" s="809">
        <v>1</v>
      </c>
      <c r="E578" s="795" t="s">
        <v>725</v>
      </c>
      <c r="F578" s="867"/>
      <c r="G578" s="811"/>
      <c r="H578" s="818"/>
    </row>
    <row r="579" spans="1:8" s="559" customFormat="1" ht="15" customHeight="1">
      <c r="A579" s="785"/>
      <c r="B579" s="699"/>
      <c r="C579" s="699"/>
      <c r="D579" s="861"/>
      <c r="E579" s="733"/>
      <c r="F579" s="738"/>
      <c r="G579" s="753"/>
      <c r="H579" s="761"/>
    </row>
    <row r="580" spans="1:8" s="559" customFormat="1" ht="15" customHeight="1">
      <c r="A580" s="786"/>
      <c r="B580" s="792" t="s">
        <v>799</v>
      </c>
      <c r="C580" s="694"/>
      <c r="D580" s="632">
        <v>1</v>
      </c>
      <c r="E580" s="794" t="s">
        <v>725</v>
      </c>
      <c r="F580" s="739"/>
      <c r="G580" s="632"/>
      <c r="H580" s="758"/>
    </row>
    <row r="581" spans="1:8" s="559" customFormat="1" ht="15" customHeight="1">
      <c r="A581" s="787"/>
      <c r="B581" s="793"/>
      <c r="C581" s="793"/>
      <c r="D581" s="801"/>
      <c r="E581" s="806"/>
      <c r="F581" s="740"/>
      <c r="G581" s="754"/>
      <c r="H581" s="759"/>
    </row>
    <row r="582" spans="1:8" s="559" customFormat="1" ht="15" customHeight="1">
      <c r="A582" s="788"/>
      <c r="B582" s="792" t="s">
        <v>586</v>
      </c>
      <c r="C582" s="694"/>
      <c r="D582" s="632">
        <v>1</v>
      </c>
      <c r="E582" s="794" t="s">
        <v>725</v>
      </c>
      <c r="F582" s="739"/>
      <c r="G582" s="632"/>
      <c r="H582" s="758"/>
    </row>
    <row r="583" spans="1:8" s="559" customFormat="1" ht="15" customHeight="1">
      <c r="A583" s="787"/>
      <c r="B583" s="793"/>
      <c r="C583" s="793"/>
      <c r="D583" s="800"/>
      <c r="E583" s="806"/>
      <c r="F583" s="740"/>
      <c r="G583" s="754"/>
      <c r="H583" s="759"/>
    </row>
    <row r="584" spans="1:8" s="559" customFormat="1" ht="15" customHeight="1">
      <c r="A584" s="788"/>
      <c r="B584" s="792"/>
      <c r="C584" s="694"/>
      <c r="D584" s="799"/>
      <c r="E584" s="794"/>
      <c r="F584" s="739"/>
      <c r="G584" s="632"/>
      <c r="H584" s="758"/>
    </row>
    <row r="585" spans="1:8" s="559" customFormat="1" ht="15" customHeight="1">
      <c r="A585" s="787"/>
      <c r="B585" s="793"/>
      <c r="C585" s="793"/>
      <c r="D585" s="800"/>
      <c r="E585" s="806"/>
      <c r="F585" s="740"/>
      <c r="G585" s="754"/>
      <c r="H585" s="759"/>
    </row>
    <row r="586" spans="1:8" s="559" customFormat="1" ht="15" customHeight="1">
      <c r="A586" s="788"/>
      <c r="B586" s="792"/>
      <c r="C586" s="694"/>
      <c r="D586" s="799"/>
      <c r="E586" s="794"/>
      <c r="F586" s="739"/>
      <c r="G586" s="632"/>
      <c r="H586" s="758"/>
    </row>
    <row r="587" spans="1:8" s="559" customFormat="1" ht="15" customHeight="1">
      <c r="A587" s="787"/>
      <c r="B587" s="793"/>
      <c r="C587" s="793"/>
      <c r="D587" s="800"/>
      <c r="E587" s="806"/>
      <c r="F587" s="740"/>
      <c r="G587" s="754"/>
      <c r="H587" s="759"/>
    </row>
    <row r="588" spans="1:8" s="559" customFormat="1" ht="15" customHeight="1">
      <c r="A588" s="788"/>
      <c r="B588" s="792"/>
      <c r="C588" s="694"/>
      <c r="D588" s="799"/>
      <c r="E588" s="794"/>
      <c r="F588" s="739"/>
      <c r="G588" s="632"/>
      <c r="H588" s="758"/>
    </row>
    <row r="589" spans="1:8" s="559" customFormat="1" ht="15" customHeight="1">
      <c r="A589" s="787"/>
      <c r="B589" s="793"/>
      <c r="C589" s="793"/>
      <c r="D589" s="800"/>
      <c r="E589" s="806"/>
      <c r="F589" s="740"/>
      <c r="G589" s="754"/>
      <c r="H589" s="759"/>
    </row>
    <row r="590" spans="1:8" s="559" customFormat="1" ht="15" customHeight="1">
      <c r="A590" s="788"/>
      <c r="B590" s="792"/>
      <c r="C590" s="694"/>
      <c r="D590" s="799"/>
      <c r="E590" s="794"/>
      <c r="F590" s="739"/>
      <c r="G590" s="632"/>
      <c r="H590" s="758"/>
    </row>
    <row r="591" spans="1:8" s="559" customFormat="1" ht="15" customHeight="1">
      <c r="A591" s="787"/>
      <c r="B591" s="793"/>
      <c r="C591" s="793"/>
      <c r="D591" s="800"/>
      <c r="E591" s="806"/>
      <c r="F591" s="740"/>
      <c r="G591" s="754"/>
      <c r="H591" s="759"/>
    </row>
    <row r="592" spans="1:8" s="559" customFormat="1" ht="15" customHeight="1">
      <c r="A592" s="788"/>
      <c r="B592" s="792"/>
      <c r="C592" s="694"/>
      <c r="D592" s="799"/>
      <c r="E592" s="794"/>
      <c r="F592" s="739"/>
      <c r="G592" s="632"/>
      <c r="H592" s="758"/>
    </row>
    <row r="593" spans="1:8" s="559" customFormat="1" ht="15" customHeight="1">
      <c r="A593" s="787"/>
      <c r="B593" s="793"/>
      <c r="C593" s="793"/>
      <c r="D593" s="800"/>
      <c r="E593" s="806"/>
      <c r="F593" s="740"/>
      <c r="G593" s="754"/>
      <c r="H593" s="759"/>
    </row>
    <row r="594" spans="1:8" s="559" customFormat="1" ht="15" customHeight="1">
      <c r="A594" s="788"/>
      <c r="B594" s="792"/>
      <c r="C594" s="694"/>
      <c r="D594" s="799"/>
      <c r="E594" s="794"/>
      <c r="F594" s="739"/>
      <c r="G594" s="632"/>
      <c r="H594" s="758"/>
    </row>
    <row r="595" spans="1:8" s="559" customFormat="1" ht="15" customHeight="1">
      <c r="A595" s="787"/>
      <c r="B595" s="793"/>
      <c r="C595" s="793"/>
      <c r="D595" s="800"/>
      <c r="E595" s="806"/>
      <c r="F595" s="740"/>
      <c r="G595" s="754"/>
      <c r="H595" s="759"/>
    </row>
    <row r="596" spans="1:8" s="559" customFormat="1" ht="15" customHeight="1">
      <c r="A596" s="788"/>
      <c r="B596" s="792"/>
      <c r="C596" s="694"/>
      <c r="D596" s="799"/>
      <c r="E596" s="794"/>
      <c r="F596" s="739"/>
      <c r="G596" s="632"/>
      <c r="H596" s="758"/>
    </row>
    <row r="597" spans="1:8" s="559" customFormat="1" ht="15" customHeight="1">
      <c r="A597" s="787"/>
      <c r="B597" s="793"/>
      <c r="C597" s="793"/>
      <c r="D597" s="800"/>
      <c r="E597" s="806"/>
      <c r="F597" s="740"/>
      <c r="G597" s="754"/>
      <c r="H597" s="759"/>
    </row>
    <row r="598" spans="1:8" s="559" customFormat="1" ht="15" customHeight="1">
      <c r="A598" s="788"/>
      <c r="B598" s="792"/>
      <c r="C598" s="694"/>
      <c r="D598" s="799"/>
      <c r="E598" s="794"/>
      <c r="F598" s="739"/>
      <c r="G598" s="632"/>
      <c r="H598" s="758"/>
    </row>
    <row r="599" spans="1:8" s="559" customFormat="1" ht="15" customHeight="1">
      <c r="A599" s="787"/>
      <c r="B599" s="793"/>
      <c r="C599" s="793"/>
      <c r="D599" s="800"/>
      <c r="E599" s="806"/>
      <c r="F599" s="740"/>
      <c r="G599" s="754"/>
      <c r="H599" s="759"/>
    </row>
    <row r="600" spans="1:8" s="559" customFormat="1" ht="15" customHeight="1">
      <c r="A600" s="788"/>
      <c r="B600" s="792"/>
      <c r="C600" s="694"/>
      <c r="D600" s="799"/>
      <c r="E600" s="794"/>
      <c r="F600" s="739"/>
      <c r="G600" s="632"/>
      <c r="H600" s="758"/>
    </row>
    <row r="601" spans="1:8" s="559" customFormat="1" ht="15" customHeight="1">
      <c r="A601" s="787"/>
      <c r="B601" s="793"/>
      <c r="C601" s="793"/>
      <c r="D601" s="800"/>
      <c r="E601" s="806"/>
      <c r="F601" s="740"/>
      <c r="G601" s="754"/>
      <c r="H601" s="759"/>
    </row>
    <row r="602" spans="1:8" s="559" customFormat="1" ht="15" customHeight="1">
      <c r="A602" s="788"/>
      <c r="B602" s="792"/>
      <c r="C602" s="694"/>
      <c r="D602" s="799"/>
      <c r="E602" s="794"/>
      <c r="F602" s="739"/>
      <c r="G602" s="632"/>
      <c r="H602" s="758"/>
    </row>
    <row r="603" spans="1:8" s="559" customFormat="1" ht="15" customHeight="1">
      <c r="A603" s="787"/>
      <c r="B603" s="793"/>
      <c r="C603" s="793"/>
      <c r="D603" s="800"/>
      <c r="E603" s="806"/>
      <c r="F603" s="740"/>
      <c r="G603" s="754"/>
      <c r="H603" s="759"/>
    </row>
    <row r="604" spans="1:8" s="559" customFormat="1" ht="15" customHeight="1">
      <c r="A604" s="788"/>
      <c r="B604" s="792"/>
      <c r="C604" s="694"/>
      <c r="D604" s="799"/>
      <c r="E604" s="794"/>
      <c r="F604" s="739"/>
      <c r="G604" s="632"/>
      <c r="H604" s="758"/>
    </row>
    <row r="605" spans="1:8" s="559" customFormat="1" ht="15" customHeight="1">
      <c r="A605" s="787"/>
      <c r="B605" s="793"/>
      <c r="C605" s="793"/>
      <c r="D605" s="800"/>
      <c r="E605" s="806"/>
      <c r="F605" s="740"/>
      <c r="G605" s="754"/>
      <c r="H605" s="759"/>
    </row>
    <row r="606" spans="1:8" s="559" customFormat="1" ht="15" customHeight="1">
      <c r="A606" s="788"/>
      <c r="B606" s="792"/>
      <c r="C606" s="694"/>
      <c r="D606" s="799"/>
      <c r="E606" s="794"/>
      <c r="F606" s="739"/>
      <c r="G606" s="632"/>
      <c r="H606" s="758"/>
    </row>
    <row r="607" spans="1:8" s="559" customFormat="1" ht="15" customHeight="1">
      <c r="A607" s="787"/>
      <c r="B607" s="793"/>
      <c r="C607" s="793"/>
      <c r="D607" s="800"/>
      <c r="E607" s="806"/>
      <c r="F607" s="740"/>
      <c r="G607" s="754"/>
      <c r="H607" s="759"/>
    </row>
    <row r="608" spans="1:8" s="559" customFormat="1" ht="15" customHeight="1">
      <c r="A608" s="788"/>
      <c r="B608" s="792"/>
      <c r="C608" s="694"/>
      <c r="D608" s="799"/>
      <c r="E608" s="794"/>
      <c r="F608" s="739"/>
      <c r="G608" s="632"/>
      <c r="H608" s="758"/>
    </row>
    <row r="609" spans="1:8" s="559" customFormat="1" ht="15" customHeight="1">
      <c r="A609" s="787"/>
      <c r="B609" s="793"/>
      <c r="C609" s="793"/>
      <c r="D609" s="800"/>
      <c r="E609" s="806"/>
      <c r="F609" s="740"/>
      <c r="G609" s="754"/>
      <c r="H609" s="759"/>
    </row>
    <row r="610" spans="1:8" s="559" customFormat="1" ht="15" customHeight="1">
      <c r="A610" s="788"/>
      <c r="B610" s="792"/>
      <c r="C610" s="694"/>
      <c r="D610" s="799"/>
      <c r="E610" s="794"/>
      <c r="F610" s="739"/>
      <c r="G610" s="632"/>
      <c r="H610" s="758"/>
    </row>
    <row r="611" spans="1:8" s="559" customFormat="1" ht="15" customHeight="1">
      <c r="A611" s="787"/>
      <c r="B611" s="793"/>
      <c r="C611" s="793"/>
      <c r="D611" s="800"/>
      <c r="E611" s="806"/>
      <c r="F611" s="740"/>
      <c r="G611" s="754"/>
      <c r="H611" s="759"/>
    </row>
    <row r="612" spans="1:8" s="559" customFormat="1" ht="15" customHeight="1">
      <c r="A612" s="788"/>
      <c r="B612" s="794" t="s">
        <v>772</v>
      </c>
      <c r="C612" s="694"/>
      <c r="D612" s="799"/>
      <c r="E612" s="794"/>
      <c r="F612" s="739"/>
      <c r="G612" s="632"/>
      <c r="H612" s="758"/>
    </row>
    <row r="613" spans="1:8" s="559" customFormat="1" ht="15" customHeight="1">
      <c r="A613" s="787"/>
      <c r="B613" s="855"/>
      <c r="C613" s="793"/>
      <c r="D613" s="802"/>
      <c r="E613" s="865"/>
      <c r="F613" s="740"/>
      <c r="G613" s="754"/>
      <c r="H613" s="814"/>
    </row>
    <row r="614" spans="1:8" s="559" customFormat="1" ht="15" customHeight="1">
      <c r="A614" s="789"/>
      <c r="B614" s="858"/>
      <c r="C614" s="796"/>
      <c r="D614" s="803"/>
      <c r="E614" s="795"/>
      <c r="F614" s="867"/>
      <c r="G614" s="811"/>
      <c r="H614" s="818"/>
    </row>
    <row r="615" spans="1:8" s="559" customFormat="1" ht="15" customHeight="1">
      <c r="A615" s="785"/>
      <c r="B615" s="699"/>
      <c r="C615" s="699"/>
      <c r="D615" s="719"/>
      <c r="E615" s="733"/>
      <c r="F615" s="738"/>
      <c r="G615" s="753"/>
      <c r="H615" s="761"/>
    </row>
    <row r="616" spans="1:8" s="559" customFormat="1" ht="15" customHeight="1">
      <c r="A616" s="786">
        <v>4</v>
      </c>
      <c r="B616" s="792" t="s">
        <v>564</v>
      </c>
      <c r="C616" s="694"/>
      <c r="D616" s="799"/>
      <c r="E616" s="794"/>
      <c r="F616" s="739"/>
      <c r="G616" s="632"/>
      <c r="H616" s="758"/>
    </row>
    <row r="617" spans="1:8" s="559" customFormat="1" ht="15" customHeight="1">
      <c r="A617" s="787"/>
      <c r="B617" s="793"/>
      <c r="C617" s="793"/>
      <c r="D617" s="800"/>
      <c r="E617" s="806"/>
      <c r="F617" s="740"/>
      <c r="G617" s="754"/>
      <c r="H617" s="759"/>
    </row>
    <row r="618" spans="1:8" s="559" customFormat="1" ht="15" customHeight="1">
      <c r="A618" s="788"/>
      <c r="B618" s="792" t="s">
        <v>663</v>
      </c>
      <c r="C618" s="694" t="s">
        <v>558</v>
      </c>
      <c r="D618" s="632">
        <v>10</v>
      </c>
      <c r="E618" s="794" t="s">
        <v>157</v>
      </c>
      <c r="F618" s="739"/>
      <c r="G618" s="632"/>
      <c r="H618" s="758"/>
    </row>
    <row r="619" spans="1:8" s="559" customFormat="1" ht="15" customHeight="1">
      <c r="A619" s="787"/>
      <c r="B619" s="793"/>
      <c r="C619" s="793"/>
      <c r="D619" s="801"/>
      <c r="E619" s="806"/>
      <c r="F619" s="740"/>
      <c r="G619" s="754"/>
      <c r="H619" s="759"/>
    </row>
    <row r="620" spans="1:8" s="559" customFormat="1" ht="15" customHeight="1">
      <c r="A620" s="788"/>
      <c r="B620" s="792" t="s">
        <v>200</v>
      </c>
      <c r="C620" s="694" t="s">
        <v>558</v>
      </c>
      <c r="D620" s="632">
        <v>2</v>
      </c>
      <c r="E620" s="794" t="s">
        <v>157</v>
      </c>
      <c r="F620" s="739"/>
      <c r="G620" s="632"/>
      <c r="H620" s="758"/>
    </row>
    <row r="621" spans="1:8" s="559" customFormat="1" ht="15" customHeight="1">
      <c r="A621" s="787"/>
      <c r="B621" s="793"/>
      <c r="C621" s="793"/>
      <c r="D621" s="801"/>
      <c r="E621" s="806"/>
      <c r="F621" s="740"/>
      <c r="G621" s="754"/>
      <c r="H621" s="759"/>
    </row>
    <row r="622" spans="1:8" s="559" customFormat="1" ht="15" customHeight="1">
      <c r="A622" s="788"/>
      <c r="B622" s="792" t="s">
        <v>523</v>
      </c>
      <c r="C622" s="694"/>
      <c r="D622" s="632">
        <v>7</v>
      </c>
      <c r="E622" s="794" t="s">
        <v>157</v>
      </c>
      <c r="F622" s="739"/>
      <c r="G622" s="632"/>
      <c r="H622" s="758"/>
    </row>
    <row r="623" spans="1:8" s="559" customFormat="1" ht="15" customHeight="1">
      <c r="A623" s="787"/>
      <c r="B623" s="793"/>
      <c r="C623" s="793"/>
      <c r="D623" s="801"/>
      <c r="E623" s="806"/>
      <c r="F623" s="740"/>
      <c r="G623" s="754"/>
      <c r="H623" s="759"/>
    </row>
    <row r="624" spans="1:8" s="559" customFormat="1" ht="15" customHeight="1">
      <c r="A624" s="788"/>
      <c r="B624" s="792" t="s">
        <v>249</v>
      </c>
      <c r="C624" s="694"/>
      <c r="D624" s="632">
        <v>7</v>
      </c>
      <c r="E624" s="794" t="s">
        <v>157</v>
      </c>
      <c r="F624" s="739"/>
      <c r="G624" s="632"/>
      <c r="H624" s="758"/>
    </row>
    <row r="625" spans="1:8" s="559" customFormat="1" ht="15" customHeight="1">
      <c r="A625" s="787"/>
      <c r="B625" s="793"/>
      <c r="C625" s="793"/>
      <c r="D625" s="801"/>
      <c r="E625" s="806"/>
      <c r="F625" s="740"/>
      <c r="G625" s="754"/>
      <c r="H625" s="759"/>
    </row>
    <row r="626" spans="1:8" s="559" customFormat="1" ht="15" customHeight="1">
      <c r="A626" s="788"/>
      <c r="B626" s="792" t="s">
        <v>711</v>
      </c>
      <c r="C626" s="694"/>
      <c r="D626" s="632">
        <v>2</v>
      </c>
      <c r="E626" s="794" t="s">
        <v>157</v>
      </c>
      <c r="F626" s="739"/>
      <c r="G626" s="632"/>
      <c r="H626" s="758"/>
    </row>
    <row r="627" spans="1:8" s="559" customFormat="1" ht="15" customHeight="1">
      <c r="A627" s="787"/>
      <c r="B627" s="793"/>
      <c r="C627" s="793"/>
      <c r="D627" s="801"/>
      <c r="E627" s="806"/>
      <c r="F627" s="740"/>
      <c r="G627" s="754"/>
      <c r="H627" s="759"/>
    </row>
    <row r="628" spans="1:8" s="559" customFormat="1" ht="15" customHeight="1">
      <c r="A628" s="788"/>
      <c r="B628" s="792" t="s">
        <v>560</v>
      </c>
      <c r="C628" s="694"/>
      <c r="D628" s="632">
        <v>1</v>
      </c>
      <c r="E628" s="794" t="s">
        <v>127</v>
      </c>
      <c r="F628" s="739"/>
      <c r="G628" s="632"/>
      <c r="H628" s="758"/>
    </row>
    <row r="629" spans="1:8" s="559" customFormat="1" ht="15" customHeight="1">
      <c r="A629" s="787"/>
      <c r="B629" s="793"/>
      <c r="C629" s="793"/>
      <c r="D629" s="801"/>
      <c r="E629" s="806"/>
      <c r="F629" s="740"/>
      <c r="G629" s="754"/>
      <c r="H629" s="759"/>
    </row>
    <row r="630" spans="1:8" s="559" customFormat="1" ht="15" customHeight="1">
      <c r="A630" s="788"/>
      <c r="B630" s="792" t="s">
        <v>636</v>
      </c>
      <c r="C630" s="694"/>
      <c r="D630" s="632">
        <v>1</v>
      </c>
      <c r="E630" s="794" t="s">
        <v>127</v>
      </c>
      <c r="F630" s="739"/>
      <c r="G630" s="632"/>
      <c r="H630" s="758"/>
    </row>
    <row r="631" spans="1:8" s="559" customFormat="1" ht="15" customHeight="1">
      <c r="A631" s="787"/>
      <c r="B631" s="793"/>
      <c r="C631" s="793"/>
      <c r="D631" s="801"/>
      <c r="E631" s="806"/>
      <c r="F631" s="740"/>
      <c r="G631" s="754"/>
      <c r="H631" s="759"/>
    </row>
    <row r="632" spans="1:8" s="559" customFormat="1" ht="15" customHeight="1">
      <c r="A632" s="788"/>
      <c r="B632" s="792" t="s">
        <v>131</v>
      </c>
      <c r="C632" s="694"/>
      <c r="D632" s="632">
        <v>1</v>
      </c>
      <c r="E632" s="794" t="s">
        <v>132</v>
      </c>
      <c r="F632" s="739"/>
      <c r="G632" s="632"/>
      <c r="H632" s="758"/>
    </row>
    <row r="633" spans="1:8" s="559" customFormat="1" ht="15" customHeight="1">
      <c r="A633" s="787"/>
      <c r="B633" s="793"/>
      <c r="C633" s="793"/>
      <c r="D633" s="801"/>
      <c r="E633" s="806"/>
      <c r="F633" s="740"/>
      <c r="G633" s="754"/>
      <c r="H633" s="759"/>
    </row>
    <row r="634" spans="1:8" s="559" customFormat="1" ht="15" customHeight="1">
      <c r="A634" s="788"/>
      <c r="B634" s="792" t="s">
        <v>813</v>
      </c>
      <c r="C634" s="694"/>
      <c r="D634" s="632">
        <v>1</v>
      </c>
      <c r="E634" s="794" t="s">
        <v>132</v>
      </c>
      <c r="F634" s="739"/>
      <c r="G634" s="632"/>
      <c r="H634" s="758"/>
    </row>
    <row r="635" spans="1:8" s="559" customFormat="1" ht="15" customHeight="1">
      <c r="A635" s="787"/>
      <c r="B635" s="793"/>
      <c r="C635" s="793"/>
      <c r="D635" s="800"/>
      <c r="E635" s="806"/>
      <c r="F635" s="740"/>
      <c r="G635" s="754"/>
      <c r="H635" s="759"/>
    </row>
    <row r="636" spans="1:8" s="559" customFormat="1" ht="15" customHeight="1">
      <c r="A636" s="788"/>
      <c r="B636" s="792"/>
      <c r="C636" s="694"/>
      <c r="D636" s="799"/>
      <c r="E636" s="794"/>
      <c r="F636" s="739"/>
      <c r="G636" s="632"/>
      <c r="H636" s="758"/>
    </row>
    <row r="637" spans="1:8" s="559" customFormat="1" ht="15" customHeight="1">
      <c r="A637" s="787"/>
      <c r="B637" s="793"/>
      <c r="C637" s="793"/>
      <c r="D637" s="800"/>
      <c r="E637" s="806"/>
      <c r="F637" s="740"/>
      <c r="G637" s="754"/>
      <c r="H637" s="759"/>
    </row>
    <row r="638" spans="1:8" s="559" customFormat="1" ht="15" customHeight="1">
      <c r="A638" s="788"/>
      <c r="B638" s="792"/>
      <c r="C638" s="694"/>
      <c r="D638" s="799"/>
      <c r="E638" s="794"/>
      <c r="F638" s="739"/>
      <c r="G638" s="632"/>
      <c r="H638" s="758"/>
    </row>
    <row r="639" spans="1:8" s="559" customFormat="1" ht="15" customHeight="1">
      <c r="A639" s="787"/>
      <c r="B639" s="793"/>
      <c r="C639" s="793"/>
      <c r="D639" s="800"/>
      <c r="E639" s="806"/>
      <c r="F639" s="740"/>
      <c r="G639" s="754"/>
      <c r="H639" s="759"/>
    </row>
    <row r="640" spans="1:8" s="559" customFormat="1" ht="15" customHeight="1">
      <c r="A640" s="788"/>
      <c r="B640" s="792"/>
      <c r="C640" s="694"/>
      <c r="D640" s="799"/>
      <c r="E640" s="794"/>
      <c r="F640" s="739"/>
      <c r="G640" s="632"/>
      <c r="H640" s="758"/>
    </row>
    <row r="641" spans="1:8" s="559" customFormat="1" ht="15" customHeight="1">
      <c r="A641" s="787"/>
      <c r="B641" s="793"/>
      <c r="C641" s="793"/>
      <c r="D641" s="800"/>
      <c r="E641" s="806"/>
      <c r="F641" s="740"/>
      <c r="G641" s="754"/>
      <c r="H641" s="759"/>
    </row>
    <row r="642" spans="1:8" s="559" customFormat="1" ht="15" customHeight="1">
      <c r="A642" s="788"/>
      <c r="B642" s="792"/>
      <c r="C642" s="694"/>
      <c r="D642" s="799"/>
      <c r="E642" s="794"/>
      <c r="F642" s="739"/>
      <c r="G642" s="632"/>
      <c r="H642" s="758"/>
    </row>
    <row r="643" spans="1:8" s="559" customFormat="1" ht="15" customHeight="1">
      <c r="A643" s="787"/>
      <c r="B643" s="793"/>
      <c r="C643" s="793"/>
      <c r="D643" s="800"/>
      <c r="E643" s="806"/>
      <c r="F643" s="740"/>
      <c r="G643" s="754"/>
      <c r="H643" s="759"/>
    </row>
    <row r="644" spans="1:8" s="559" customFormat="1" ht="15" customHeight="1">
      <c r="A644" s="788"/>
      <c r="B644" s="792"/>
      <c r="C644" s="694"/>
      <c r="D644" s="799"/>
      <c r="E644" s="794"/>
      <c r="F644" s="739"/>
      <c r="G644" s="632"/>
      <c r="H644" s="758"/>
    </row>
    <row r="645" spans="1:8" s="559" customFormat="1" ht="15" customHeight="1">
      <c r="A645" s="787"/>
      <c r="B645" s="793"/>
      <c r="C645" s="793"/>
      <c r="D645" s="800"/>
      <c r="E645" s="806"/>
      <c r="F645" s="740"/>
      <c r="G645" s="754"/>
      <c r="H645" s="759"/>
    </row>
    <row r="646" spans="1:8" s="559" customFormat="1" ht="15" customHeight="1">
      <c r="A646" s="788"/>
      <c r="B646" s="792"/>
      <c r="C646" s="694"/>
      <c r="D646" s="799"/>
      <c r="E646" s="794"/>
      <c r="F646" s="739"/>
      <c r="G646" s="632"/>
      <c r="H646" s="758"/>
    </row>
    <row r="647" spans="1:8" s="559" customFormat="1" ht="15" customHeight="1">
      <c r="A647" s="787"/>
      <c r="B647" s="793"/>
      <c r="C647" s="793"/>
      <c r="D647" s="800"/>
      <c r="E647" s="806"/>
      <c r="F647" s="740"/>
      <c r="G647" s="754"/>
      <c r="H647" s="759"/>
    </row>
    <row r="648" spans="1:8" s="559" customFormat="1" ht="15" customHeight="1">
      <c r="A648" s="788"/>
      <c r="B648" s="794" t="s">
        <v>927</v>
      </c>
      <c r="C648" s="694"/>
      <c r="D648" s="799"/>
      <c r="E648" s="794"/>
      <c r="F648" s="739"/>
      <c r="G648" s="632"/>
      <c r="H648" s="758"/>
    </row>
    <row r="649" spans="1:8" s="559" customFormat="1" ht="15" customHeight="1">
      <c r="A649" s="787"/>
      <c r="B649" s="855"/>
      <c r="C649" s="793"/>
      <c r="D649" s="802"/>
      <c r="E649" s="865"/>
      <c r="F649" s="740"/>
      <c r="G649" s="810"/>
      <c r="H649" s="814"/>
    </row>
    <row r="650" spans="1:8" s="559" customFormat="1" ht="15" customHeight="1">
      <c r="A650" s="789"/>
      <c r="B650" s="795"/>
      <c r="C650" s="796"/>
      <c r="D650" s="803"/>
      <c r="E650" s="795"/>
      <c r="F650" s="867"/>
      <c r="G650" s="811"/>
      <c r="H650" s="818"/>
    </row>
    <row r="651" spans="1:8" s="559" customFormat="1" ht="15" customHeight="1">
      <c r="A651" s="785"/>
      <c r="B651" s="699"/>
      <c r="C651" s="699"/>
      <c r="D651" s="719"/>
      <c r="E651" s="733"/>
      <c r="F651" s="738"/>
      <c r="G651" s="753"/>
      <c r="H651" s="761"/>
    </row>
    <row r="652" spans="1:8" s="559" customFormat="1" ht="15" customHeight="1">
      <c r="A652" s="786" t="s">
        <v>1066</v>
      </c>
      <c r="B652" s="792" t="s">
        <v>332</v>
      </c>
      <c r="C652" s="694"/>
      <c r="D652" s="799"/>
      <c r="E652" s="794"/>
      <c r="F652" s="739"/>
      <c r="G652" s="632"/>
      <c r="H652" s="758"/>
    </row>
    <row r="653" spans="1:8" s="559" customFormat="1" ht="15" customHeight="1">
      <c r="A653" s="787"/>
      <c r="B653" s="793"/>
      <c r="C653" s="793"/>
      <c r="D653" s="800"/>
      <c r="E653" s="806"/>
      <c r="F653" s="740"/>
      <c r="G653" s="810"/>
      <c r="H653" s="759"/>
    </row>
    <row r="654" spans="1:8" s="559" customFormat="1" ht="15" customHeight="1">
      <c r="A654" s="788"/>
      <c r="B654" s="792"/>
      <c r="C654" s="694"/>
      <c r="D654" s="799"/>
      <c r="E654" s="794"/>
      <c r="F654" s="739"/>
      <c r="G654" s="632"/>
      <c r="H654" s="758"/>
    </row>
    <row r="655" spans="1:8" s="559" customFormat="1" ht="15" customHeight="1">
      <c r="A655" s="787"/>
      <c r="B655" s="793"/>
      <c r="C655" s="793"/>
      <c r="D655" s="800"/>
      <c r="E655" s="806"/>
      <c r="F655" s="740"/>
      <c r="G655" s="810"/>
      <c r="H655" s="759"/>
    </row>
    <row r="656" spans="1:8" s="559" customFormat="1" ht="15" customHeight="1">
      <c r="A656" s="788">
        <v>1</v>
      </c>
      <c r="B656" s="792" t="s">
        <v>1016</v>
      </c>
      <c r="C656" s="694"/>
      <c r="D656" s="632">
        <v>1</v>
      </c>
      <c r="E656" s="794" t="s">
        <v>623</v>
      </c>
      <c r="F656" s="739"/>
      <c r="G656" s="632"/>
      <c r="H656" s="758"/>
    </row>
    <row r="657" spans="1:8" s="559" customFormat="1" ht="15" customHeight="1">
      <c r="A657" s="787"/>
      <c r="B657" s="793"/>
      <c r="C657" s="793"/>
      <c r="D657" s="801"/>
      <c r="E657" s="806"/>
      <c r="F657" s="740"/>
      <c r="G657" s="810"/>
      <c r="H657" s="759"/>
    </row>
    <row r="658" spans="1:8" s="559" customFormat="1" ht="15" customHeight="1">
      <c r="A658" s="788">
        <v>2</v>
      </c>
      <c r="B658" s="792" t="s">
        <v>680</v>
      </c>
      <c r="C658" s="694"/>
      <c r="D658" s="632">
        <v>1</v>
      </c>
      <c r="E658" s="794" t="s">
        <v>623</v>
      </c>
      <c r="F658" s="739"/>
      <c r="G658" s="632"/>
      <c r="H658" s="758"/>
    </row>
    <row r="659" spans="1:8" s="559" customFormat="1" ht="15" customHeight="1">
      <c r="A659" s="787"/>
      <c r="B659" s="793"/>
      <c r="C659" s="793"/>
      <c r="D659" s="801"/>
      <c r="E659" s="806"/>
      <c r="F659" s="740"/>
      <c r="G659" s="810"/>
      <c r="H659" s="759"/>
    </row>
    <row r="660" spans="1:8" s="559" customFormat="1" ht="15" customHeight="1">
      <c r="A660" s="788">
        <v>3</v>
      </c>
      <c r="B660" s="792" t="s">
        <v>731</v>
      </c>
      <c r="C660" s="694"/>
      <c r="D660" s="632">
        <v>1</v>
      </c>
      <c r="E660" s="794" t="s">
        <v>623</v>
      </c>
      <c r="F660" s="739"/>
      <c r="G660" s="632"/>
      <c r="H660" s="758"/>
    </row>
    <row r="661" spans="1:8" s="559" customFormat="1" ht="15" customHeight="1">
      <c r="A661" s="787"/>
      <c r="B661" s="793"/>
      <c r="C661" s="793"/>
      <c r="D661" s="801"/>
      <c r="E661" s="806"/>
      <c r="F661" s="740"/>
      <c r="G661" s="754"/>
      <c r="H661" s="759"/>
    </row>
    <row r="662" spans="1:8" s="559" customFormat="1" ht="15" customHeight="1">
      <c r="A662" s="788">
        <v>4</v>
      </c>
      <c r="B662" s="792" t="s">
        <v>475</v>
      </c>
      <c r="C662" s="694"/>
      <c r="D662" s="632">
        <v>1</v>
      </c>
      <c r="E662" s="794" t="s">
        <v>623</v>
      </c>
      <c r="F662" s="739"/>
      <c r="G662" s="632"/>
      <c r="H662" s="758"/>
    </row>
    <row r="663" spans="1:8" s="559" customFormat="1" ht="15" customHeight="1">
      <c r="A663" s="787"/>
      <c r="B663" s="793"/>
      <c r="C663" s="793"/>
      <c r="D663" s="801"/>
      <c r="E663" s="806"/>
      <c r="F663" s="740"/>
      <c r="G663" s="754"/>
      <c r="H663" s="759"/>
    </row>
    <row r="664" spans="1:8" s="559" customFormat="1" ht="15" customHeight="1">
      <c r="A664" s="788">
        <v>5</v>
      </c>
      <c r="B664" s="792" t="s">
        <v>154</v>
      </c>
      <c r="C664" s="694"/>
      <c r="D664" s="632">
        <v>1</v>
      </c>
      <c r="E664" s="794" t="s">
        <v>623</v>
      </c>
      <c r="F664" s="739"/>
      <c r="G664" s="632"/>
      <c r="H664" s="758"/>
    </row>
    <row r="665" spans="1:8" s="559" customFormat="1" ht="15" customHeight="1">
      <c r="A665" s="787"/>
      <c r="B665" s="793"/>
      <c r="C665" s="793"/>
      <c r="D665" s="801"/>
      <c r="E665" s="806"/>
      <c r="F665" s="740"/>
      <c r="G665" s="754"/>
      <c r="H665" s="759"/>
    </row>
    <row r="666" spans="1:8" s="559" customFormat="1" ht="15" customHeight="1">
      <c r="A666" s="788">
        <v>6</v>
      </c>
      <c r="B666" s="792" t="s">
        <v>475</v>
      </c>
      <c r="C666" s="694"/>
      <c r="D666" s="632">
        <v>1</v>
      </c>
      <c r="E666" s="794" t="s">
        <v>623</v>
      </c>
      <c r="F666" s="739"/>
      <c r="G666" s="632"/>
      <c r="H666" s="758"/>
    </row>
    <row r="667" spans="1:8" s="559" customFormat="1" ht="15" customHeight="1">
      <c r="A667" s="787"/>
      <c r="B667" s="793"/>
      <c r="C667" s="793"/>
      <c r="D667" s="800"/>
      <c r="E667" s="806"/>
      <c r="F667" s="740"/>
      <c r="G667" s="754"/>
      <c r="H667" s="759"/>
    </row>
    <row r="668" spans="1:8" s="559" customFormat="1" ht="15" customHeight="1">
      <c r="A668" s="788"/>
      <c r="B668" s="792"/>
      <c r="C668" s="694"/>
      <c r="D668" s="799"/>
      <c r="E668" s="794"/>
      <c r="F668" s="739"/>
      <c r="G668" s="632"/>
      <c r="H668" s="758"/>
    </row>
    <row r="669" spans="1:8" s="559" customFormat="1" ht="15" customHeight="1">
      <c r="A669" s="787"/>
      <c r="B669" s="793"/>
      <c r="C669" s="793"/>
      <c r="D669" s="800"/>
      <c r="E669" s="806"/>
      <c r="F669" s="740"/>
      <c r="G669" s="754"/>
      <c r="H669" s="759"/>
    </row>
    <row r="670" spans="1:8" s="559" customFormat="1" ht="15" customHeight="1">
      <c r="A670" s="788"/>
      <c r="B670" s="792"/>
      <c r="C670" s="694"/>
      <c r="D670" s="799"/>
      <c r="E670" s="794"/>
      <c r="F670" s="739"/>
      <c r="G670" s="632"/>
      <c r="H670" s="758"/>
    </row>
    <row r="671" spans="1:8" s="559" customFormat="1" ht="15" customHeight="1">
      <c r="A671" s="787"/>
      <c r="B671" s="793"/>
      <c r="C671" s="793"/>
      <c r="D671" s="800"/>
      <c r="E671" s="806"/>
      <c r="F671" s="740"/>
      <c r="G671" s="754"/>
      <c r="H671" s="759"/>
    </row>
    <row r="672" spans="1:8" s="559" customFormat="1" ht="15" customHeight="1">
      <c r="A672" s="788"/>
      <c r="B672" s="792"/>
      <c r="C672" s="694"/>
      <c r="D672" s="799"/>
      <c r="E672" s="794"/>
      <c r="F672" s="739"/>
      <c r="G672" s="632"/>
      <c r="H672" s="758"/>
    </row>
    <row r="673" spans="1:8" s="559" customFormat="1" ht="15" customHeight="1">
      <c r="A673" s="787"/>
      <c r="B673" s="793"/>
      <c r="C673" s="793"/>
      <c r="D673" s="800"/>
      <c r="E673" s="806"/>
      <c r="F673" s="740"/>
      <c r="G673" s="754"/>
      <c r="H673" s="759"/>
    </row>
    <row r="674" spans="1:8" s="559" customFormat="1" ht="15" customHeight="1">
      <c r="A674" s="788"/>
      <c r="B674" s="792"/>
      <c r="C674" s="694"/>
      <c r="D674" s="799"/>
      <c r="E674" s="794"/>
      <c r="F674" s="739"/>
      <c r="G674" s="632"/>
      <c r="H674" s="758"/>
    </row>
    <row r="675" spans="1:8" s="559" customFormat="1" ht="15" customHeight="1">
      <c r="A675" s="787"/>
      <c r="B675" s="793"/>
      <c r="C675" s="793"/>
      <c r="D675" s="800"/>
      <c r="E675" s="806"/>
      <c r="F675" s="740"/>
      <c r="G675" s="754"/>
      <c r="H675" s="759"/>
    </row>
    <row r="676" spans="1:8" s="559" customFormat="1" ht="15" customHeight="1">
      <c r="A676" s="788"/>
      <c r="B676" s="792"/>
      <c r="C676" s="694"/>
      <c r="D676" s="799"/>
      <c r="E676" s="794"/>
      <c r="F676" s="739"/>
      <c r="G676" s="632"/>
      <c r="H676" s="758"/>
    </row>
    <row r="677" spans="1:8" s="559" customFormat="1" ht="15" customHeight="1">
      <c r="A677" s="787"/>
      <c r="B677" s="793"/>
      <c r="C677" s="793"/>
      <c r="D677" s="800"/>
      <c r="E677" s="806"/>
      <c r="F677" s="740"/>
      <c r="G677" s="754"/>
      <c r="H677" s="759"/>
    </row>
    <row r="678" spans="1:8" s="559" customFormat="1" ht="15" customHeight="1">
      <c r="A678" s="788"/>
      <c r="B678" s="792"/>
      <c r="C678" s="694"/>
      <c r="D678" s="799"/>
      <c r="E678" s="794"/>
      <c r="F678" s="739"/>
      <c r="G678" s="632"/>
      <c r="H678" s="758"/>
    </row>
    <row r="679" spans="1:8" s="559" customFormat="1" ht="15" customHeight="1">
      <c r="A679" s="787"/>
      <c r="B679" s="793"/>
      <c r="C679" s="793"/>
      <c r="D679" s="800"/>
      <c r="E679" s="806"/>
      <c r="F679" s="740"/>
      <c r="G679" s="754"/>
      <c r="H679" s="814"/>
    </row>
    <row r="680" spans="1:8" s="559" customFormat="1" ht="15" customHeight="1">
      <c r="A680" s="788"/>
      <c r="B680" s="792"/>
      <c r="C680" s="694"/>
      <c r="D680" s="799"/>
      <c r="E680" s="794"/>
      <c r="F680" s="739"/>
      <c r="G680" s="632"/>
      <c r="H680" s="815"/>
    </row>
    <row r="681" spans="1:8" s="559" customFormat="1" ht="15" customHeight="1">
      <c r="A681" s="787"/>
      <c r="B681" s="793"/>
      <c r="C681" s="793"/>
      <c r="D681" s="800"/>
      <c r="E681" s="806"/>
      <c r="F681" s="740"/>
      <c r="G681" s="754"/>
      <c r="H681" s="759"/>
    </row>
    <row r="682" spans="1:8" s="559" customFormat="1" ht="15" customHeight="1">
      <c r="A682" s="788"/>
      <c r="B682" s="792"/>
      <c r="C682" s="694"/>
      <c r="D682" s="799"/>
      <c r="E682" s="794"/>
      <c r="F682" s="739"/>
      <c r="G682" s="632"/>
      <c r="H682" s="758"/>
    </row>
    <row r="683" spans="1:8" s="559" customFormat="1" ht="15" customHeight="1">
      <c r="A683" s="787"/>
      <c r="B683" s="793"/>
      <c r="C683" s="793"/>
      <c r="D683" s="800"/>
      <c r="E683" s="806"/>
      <c r="F683" s="740"/>
      <c r="G683" s="754"/>
      <c r="H683" s="759"/>
    </row>
    <row r="684" spans="1:8" s="559" customFormat="1" ht="15" customHeight="1">
      <c r="A684" s="788"/>
      <c r="B684" s="794" t="s">
        <v>928</v>
      </c>
      <c r="C684" s="694"/>
      <c r="D684" s="799"/>
      <c r="E684" s="794"/>
      <c r="F684" s="739"/>
      <c r="G684" s="632"/>
      <c r="H684" s="816"/>
    </row>
    <row r="685" spans="1:8" s="559" customFormat="1" ht="15" customHeight="1">
      <c r="A685" s="787"/>
      <c r="B685" s="793"/>
      <c r="C685" s="793"/>
      <c r="D685" s="802"/>
      <c r="E685" s="807"/>
      <c r="F685" s="808"/>
      <c r="G685" s="810"/>
      <c r="H685" s="817"/>
    </row>
    <row r="686" spans="1:8" s="559" customFormat="1" ht="15" customHeight="1">
      <c r="A686" s="789"/>
      <c r="B686" s="795"/>
      <c r="C686" s="796"/>
      <c r="D686" s="803"/>
      <c r="E686" s="795"/>
      <c r="F686" s="809"/>
      <c r="G686" s="811"/>
      <c r="H686" s="818"/>
    </row>
    <row r="687" spans="1:8" s="559" customFormat="1" ht="15" customHeight="1">
      <c r="A687" s="785"/>
      <c r="B687" s="699"/>
      <c r="C687" s="699"/>
      <c r="D687" s="719"/>
      <c r="E687" s="733"/>
      <c r="F687" s="738"/>
      <c r="G687" s="753"/>
      <c r="H687" s="761"/>
    </row>
    <row r="688" spans="1:8" s="559" customFormat="1" ht="15" customHeight="1">
      <c r="A688" s="788">
        <v>1</v>
      </c>
      <c r="B688" s="792" t="s">
        <v>728</v>
      </c>
      <c r="C688" s="694"/>
      <c r="D688" s="799"/>
      <c r="E688" s="794"/>
      <c r="F688" s="739"/>
      <c r="G688" s="632"/>
      <c r="H688" s="758"/>
    </row>
    <row r="689" spans="1:8" s="559" customFormat="1" ht="15" customHeight="1">
      <c r="A689" s="787"/>
      <c r="B689" s="793"/>
      <c r="C689" s="793"/>
      <c r="D689" s="800"/>
      <c r="E689" s="806"/>
      <c r="F689" s="740"/>
      <c r="G689" s="754"/>
      <c r="H689" s="759"/>
    </row>
    <row r="690" spans="1:8" s="559" customFormat="1" ht="15" customHeight="1">
      <c r="A690" s="788"/>
      <c r="B690" s="792"/>
      <c r="C690" s="694" t="s">
        <v>525</v>
      </c>
      <c r="D690" s="799"/>
      <c r="E690" s="794"/>
      <c r="F690" s="739"/>
      <c r="G690" s="632"/>
      <c r="H690" s="758"/>
    </row>
    <row r="691" spans="1:8" s="559" customFormat="1" ht="15" customHeight="1">
      <c r="A691" s="787"/>
      <c r="B691" s="793"/>
      <c r="C691" s="793"/>
      <c r="D691" s="800"/>
      <c r="E691" s="806"/>
      <c r="F691" s="740"/>
      <c r="G691" s="754"/>
      <c r="H691" s="759"/>
    </row>
    <row r="692" spans="1:8" s="559" customFormat="1" ht="15" customHeight="1">
      <c r="A692" s="788"/>
      <c r="B692" s="792" t="s">
        <v>1037</v>
      </c>
      <c r="C692" s="694" t="s">
        <v>701</v>
      </c>
      <c r="D692" s="632">
        <v>16</v>
      </c>
      <c r="E692" s="794" t="s">
        <v>1023</v>
      </c>
      <c r="F692" s="739"/>
      <c r="G692" s="632"/>
      <c r="H692" s="758"/>
    </row>
    <row r="693" spans="1:8" s="559" customFormat="1" ht="15" customHeight="1">
      <c r="A693" s="787"/>
      <c r="B693" s="793"/>
      <c r="C693" s="793"/>
      <c r="D693" s="801"/>
      <c r="E693" s="806"/>
      <c r="F693" s="740"/>
      <c r="G693" s="754"/>
      <c r="H693" s="759"/>
    </row>
    <row r="694" spans="1:8" s="559" customFormat="1" ht="15" customHeight="1">
      <c r="A694" s="788"/>
      <c r="B694" s="792" t="s">
        <v>1038</v>
      </c>
      <c r="C694" s="694" t="s">
        <v>417</v>
      </c>
      <c r="D694" s="632">
        <v>4</v>
      </c>
      <c r="E694" s="794" t="s">
        <v>1023</v>
      </c>
      <c r="F694" s="739"/>
      <c r="G694" s="632"/>
      <c r="H694" s="758"/>
    </row>
    <row r="695" spans="1:8" s="559" customFormat="1" ht="15" customHeight="1">
      <c r="A695" s="787"/>
      <c r="B695" s="793"/>
      <c r="C695" s="793"/>
      <c r="D695" s="801"/>
      <c r="E695" s="806"/>
      <c r="F695" s="740"/>
      <c r="G695" s="754"/>
      <c r="H695" s="759"/>
    </row>
    <row r="696" spans="1:8" s="559" customFormat="1" ht="15" customHeight="1">
      <c r="A696" s="788"/>
      <c r="B696" s="792" t="s">
        <v>1039</v>
      </c>
      <c r="C696" s="694"/>
      <c r="D696" s="632">
        <v>1</v>
      </c>
      <c r="E696" s="794" t="s">
        <v>127</v>
      </c>
      <c r="F696" s="739"/>
      <c r="G696" s="632"/>
      <c r="H696" s="758"/>
    </row>
    <row r="697" spans="1:8" s="559" customFormat="1" ht="15" customHeight="1">
      <c r="A697" s="787"/>
      <c r="B697" s="793"/>
      <c r="C697" s="793"/>
      <c r="D697" s="800"/>
      <c r="E697" s="806"/>
      <c r="F697" s="740"/>
      <c r="G697" s="754"/>
      <c r="H697" s="759"/>
    </row>
    <row r="698" spans="1:8" s="559" customFormat="1" ht="15" customHeight="1">
      <c r="A698" s="788"/>
      <c r="B698" s="792"/>
      <c r="C698" s="694"/>
      <c r="D698" s="799"/>
      <c r="E698" s="794"/>
      <c r="F698" s="739"/>
      <c r="G698" s="632"/>
      <c r="H698" s="758"/>
    </row>
    <row r="699" spans="1:8" s="559" customFormat="1" ht="15" customHeight="1">
      <c r="A699" s="787"/>
      <c r="B699" s="793"/>
      <c r="C699" s="793"/>
      <c r="D699" s="800"/>
      <c r="E699" s="806"/>
      <c r="F699" s="740"/>
      <c r="G699" s="754"/>
      <c r="H699" s="759"/>
    </row>
    <row r="700" spans="1:8" s="559" customFormat="1" ht="15" customHeight="1">
      <c r="A700" s="788"/>
      <c r="B700" s="792"/>
      <c r="C700" s="694"/>
      <c r="D700" s="799"/>
      <c r="E700" s="794"/>
      <c r="F700" s="739"/>
      <c r="G700" s="632"/>
      <c r="H700" s="758"/>
    </row>
    <row r="701" spans="1:8" s="559" customFormat="1" ht="15" customHeight="1">
      <c r="A701" s="787"/>
      <c r="B701" s="793"/>
      <c r="C701" s="793"/>
      <c r="D701" s="800"/>
      <c r="E701" s="806"/>
      <c r="F701" s="740"/>
      <c r="G701" s="754"/>
      <c r="H701" s="759"/>
    </row>
    <row r="702" spans="1:8" s="559" customFormat="1" ht="15" customHeight="1">
      <c r="A702" s="788"/>
      <c r="B702" s="792"/>
      <c r="C702" s="694"/>
      <c r="D702" s="799"/>
      <c r="E702" s="794"/>
      <c r="F702" s="739"/>
      <c r="G702" s="632"/>
      <c r="H702" s="758"/>
    </row>
    <row r="703" spans="1:8" s="559" customFormat="1" ht="15" customHeight="1">
      <c r="A703" s="787"/>
      <c r="B703" s="793"/>
      <c r="C703" s="793"/>
      <c r="D703" s="800"/>
      <c r="E703" s="806"/>
      <c r="F703" s="740"/>
      <c r="G703" s="754"/>
      <c r="H703" s="759"/>
    </row>
    <row r="704" spans="1:8" s="559" customFormat="1" ht="15" customHeight="1">
      <c r="A704" s="788"/>
      <c r="B704" s="854"/>
      <c r="C704" s="694"/>
      <c r="D704" s="799"/>
      <c r="E704" s="794"/>
      <c r="F704" s="739"/>
      <c r="G704" s="739"/>
      <c r="H704" s="758"/>
    </row>
    <row r="705" spans="1:8" s="559" customFormat="1" ht="15" customHeight="1">
      <c r="A705" s="787"/>
      <c r="B705" s="855"/>
      <c r="C705" s="793"/>
      <c r="D705" s="800"/>
      <c r="E705" s="806"/>
      <c r="F705" s="741"/>
      <c r="G705" s="755"/>
      <c r="H705" s="814"/>
    </row>
    <row r="706" spans="1:8" s="559" customFormat="1" ht="15" customHeight="1">
      <c r="A706" s="788"/>
      <c r="B706" s="854"/>
      <c r="C706" s="792"/>
      <c r="D706" s="799"/>
      <c r="E706" s="794"/>
      <c r="F706" s="739"/>
      <c r="G706" s="869"/>
      <c r="H706" s="815"/>
    </row>
    <row r="707" spans="1:8" s="559" customFormat="1" ht="15" customHeight="1">
      <c r="A707" s="787"/>
      <c r="B707" s="793"/>
      <c r="C707" s="793"/>
      <c r="D707" s="800"/>
      <c r="E707" s="806"/>
      <c r="F707" s="740"/>
      <c r="G707" s="754"/>
      <c r="H707" s="759"/>
    </row>
    <row r="708" spans="1:8" s="559" customFormat="1" ht="15" customHeight="1">
      <c r="A708" s="788"/>
      <c r="B708" s="792"/>
      <c r="C708" s="694"/>
      <c r="D708" s="799"/>
      <c r="E708" s="794"/>
      <c r="F708" s="739"/>
      <c r="G708" s="869"/>
      <c r="H708" s="758"/>
    </row>
    <row r="709" spans="1:8" s="559" customFormat="1" ht="15" customHeight="1">
      <c r="A709" s="787"/>
      <c r="B709" s="793"/>
      <c r="C709" s="793"/>
      <c r="D709" s="800"/>
      <c r="E709" s="806"/>
      <c r="F709" s="740"/>
      <c r="G709" s="754"/>
      <c r="H709" s="759"/>
    </row>
    <row r="710" spans="1:8" s="559" customFormat="1" ht="15" customHeight="1">
      <c r="A710" s="788"/>
      <c r="B710" s="792"/>
      <c r="C710" s="694"/>
      <c r="D710" s="799"/>
      <c r="E710" s="794"/>
      <c r="F710" s="739"/>
      <c r="G710" s="632"/>
      <c r="H710" s="758"/>
    </row>
    <row r="711" spans="1:8" s="559" customFormat="1" ht="15" customHeight="1">
      <c r="A711" s="787"/>
      <c r="B711" s="793"/>
      <c r="C711" s="793"/>
      <c r="D711" s="800"/>
      <c r="E711" s="806"/>
      <c r="F711" s="740"/>
      <c r="G711" s="754"/>
      <c r="H711" s="759"/>
    </row>
    <row r="712" spans="1:8" s="559" customFormat="1" ht="15" customHeight="1">
      <c r="A712" s="788"/>
      <c r="B712" s="792"/>
      <c r="C712" s="694"/>
      <c r="D712" s="799"/>
      <c r="E712" s="794"/>
      <c r="F712" s="739"/>
      <c r="G712" s="632"/>
      <c r="H712" s="758"/>
    </row>
    <row r="713" spans="1:8" s="559" customFormat="1" ht="15" customHeight="1">
      <c r="A713" s="787"/>
      <c r="B713" s="793"/>
      <c r="C713" s="793"/>
      <c r="D713" s="800"/>
      <c r="E713" s="806"/>
      <c r="F713" s="740"/>
      <c r="G713" s="754"/>
      <c r="H713" s="759"/>
    </row>
    <row r="714" spans="1:8" s="559" customFormat="1" ht="15" customHeight="1">
      <c r="A714" s="788"/>
      <c r="B714" s="792"/>
      <c r="C714" s="694"/>
      <c r="D714" s="799"/>
      <c r="E714" s="794"/>
      <c r="F714" s="739"/>
      <c r="G714" s="632"/>
      <c r="H714" s="758"/>
    </row>
    <row r="715" spans="1:8" s="559" customFormat="1" ht="15" customHeight="1">
      <c r="A715" s="787"/>
      <c r="B715" s="855"/>
      <c r="C715" s="793"/>
      <c r="D715" s="800"/>
      <c r="E715" s="806"/>
      <c r="F715" s="741"/>
      <c r="G715" s="754"/>
      <c r="H715" s="814"/>
    </row>
    <row r="716" spans="1:8" s="559" customFormat="1" ht="15" customHeight="1">
      <c r="A716" s="788"/>
      <c r="B716" s="792"/>
      <c r="C716" s="792"/>
      <c r="D716" s="799"/>
      <c r="E716" s="794"/>
      <c r="F716" s="739"/>
      <c r="G716" s="632"/>
      <c r="H716" s="815"/>
    </row>
    <row r="717" spans="1:8" s="559" customFormat="1" ht="15" customHeight="1">
      <c r="A717" s="787"/>
      <c r="B717" s="793"/>
      <c r="C717" s="793"/>
      <c r="D717" s="802"/>
      <c r="E717" s="807"/>
      <c r="F717" s="808"/>
      <c r="G717" s="754"/>
      <c r="H717" s="817"/>
    </row>
    <row r="718" spans="1:8" s="559" customFormat="1" ht="15" customHeight="1">
      <c r="A718" s="788"/>
      <c r="B718" s="792"/>
      <c r="C718" s="792"/>
      <c r="D718" s="799"/>
      <c r="E718" s="794"/>
      <c r="F718" s="632"/>
      <c r="G718" s="632"/>
      <c r="H718" s="815"/>
    </row>
    <row r="719" spans="1:8" s="559" customFormat="1" ht="15" customHeight="1">
      <c r="A719" s="851"/>
      <c r="B719" s="857"/>
      <c r="C719" s="857"/>
      <c r="D719" s="800"/>
      <c r="E719" s="806"/>
      <c r="F719" s="741"/>
      <c r="G719" s="755"/>
      <c r="H719" s="649"/>
    </row>
    <row r="720" spans="1:8" s="559" customFormat="1" ht="15" customHeight="1">
      <c r="A720" s="786"/>
      <c r="B720" s="794" t="s">
        <v>416</v>
      </c>
      <c r="C720" s="694"/>
      <c r="D720" s="799"/>
      <c r="E720" s="794"/>
      <c r="F720" s="739"/>
      <c r="G720" s="632"/>
      <c r="H720" s="758"/>
    </row>
    <row r="721" spans="1:8" s="559" customFormat="1" ht="15" customHeight="1">
      <c r="A721" s="787"/>
      <c r="B721" s="855"/>
      <c r="C721" s="793"/>
      <c r="D721" s="800"/>
      <c r="E721" s="806"/>
      <c r="F721" s="741"/>
      <c r="G721" s="755"/>
      <c r="H721" s="814"/>
    </row>
    <row r="722" spans="1:8" s="559" customFormat="1" ht="15" customHeight="1">
      <c r="A722" s="789"/>
      <c r="B722" s="858"/>
      <c r="C722" s="796"/>
      <c r="D722" s="803"/>
      <c r="E722" s="795"/>
      <c r="F722" s="867"/>
      <c r="G722" s="811"/>
      <c r="H722" s="818"/>
    </row>
    <row r="723" spans="1:8" s="559" customFormat="1" ht="15" customHeight="1">
      <c r="A723" s="785"/>
      <c r="B723" s="699"/>
      <c r="C723" s="699"/>
      <c r="D723" s="719"/>
      <c r="E723" s="733"/>
      <c r="F723" s="738"/>
      <c r="G723" s="753"/>
      <c r="H723" s="761"/>
    </row>
    <row r="724" spans="1:8" s="559" customFormat="1" ht="15" customHeight="1">
      <c r="A724" s="786">
        <v>2</v>
      </c>
      <c r="B724" s="792" t="s">
        <v>546</v>
      </c>
      <c r="C724" s="694"/>
      <c r="D724" s="799"/>
      <c r="E724" s="794"/>
      <c r="F724" s="739"/>
      <c r="G724" s="632"/>
      <c r="H724" s="758"/>
    </row>
    <row r="725" spans="1:8" s="559" customFormat="1" ht="15" customHeight="1">
      <c r="A725" s="787"/>
      <c r="B725" s="793"/>
      <c r="C725" s="793"/>
      <c r="D725" s="800"/>
      <c r="E725" s="806"/>
      <c r="F725" s="740"/>
      <c r="G725" s="754"/>
      <c r="H725" s="759"/>
    </row>
    <row r="726" spans="1:8" s="559" customFormat="1" ht="15" customHeight="1">
      <c r="A726" s="788"/>
      <c r="B726" s="792" t="s">
        <v>418</v>
      </c>
      <c r="C726" s="694" t="s">
        <v>617</v>
      </c>
      <c r="D726" s="632">
        <v>5</v>
      </c>
      <c r="E726" s="794" t="s">
        <v>815</v>
      </c>
      <c r="F726" s="739"/>
      <c r="G726" s="632"/>
      <c r="H726" s="758"/>
    </row>
    <row r="727" spans="1:8" s="559" customFormat="1" ht="15" customHeight="1">
      <c r="A727" s="787"/>
      <c r="B727" s="793"/>
      <c r="C727" s="793"/>
      <c r="D727" s="801"/>
      <c r="E727" s="806"/>
      <c r="F727" s="740"/>
      <c r="G727" s="754"/>
      <c r="H727" s="759"/>
    </row>
    <row r="728" spans="1:8" s="559" customFormat="1" ht="15" customHeight="1">
      <c r="A728" s="788"/>
      <c r="B728" s="792" t="s">
        <v>152</v>
      </c>
      <c r="C728" s="694" t="s">
        <v>1049</v>
      </c>
      <c r="D728" s="632">
        <v>27</v>
      </c>
      <c r="E728" s="794" t="s">
        <v>815</v>
      </c>
      <c r="F728" s="739"/>
      <c r="G728" s="632"/>
      <c r="H728" s="758"/>
    </row>
    <row r="729" spans="1:8" s="559" customFormat="1" ht="15" customHeight="1">
      <c r="A729" s="787"/>
      <c r="B729" s="793"/>
      <c r="C729" s="793"/>
      <c r="D729" s="801"/>
      <c r="E729" s="806"/>
      <c r="F729" s="740"/>
      <c r="G729" s="754"/>
      <c r="H729" s="759"/>
    </row>
    <row r="730" spans="1:8" s="559" customFormat="1" ht="15" customHeight="1">
      <c r="A730" s="788"/>
      <c r="B730" s="792" t="s">
        <v>152</v>
      </c>
      <c r="C730" s="694" t="s">
        <v>1050</v>
      </c>
      <c r="D730" s="632">
        <v>13</v>
      </c>
      <c r="E730" s="794" t="s">
        <v>815</v>
      </c>
      <c r="F730" s="739"/>
      <c r="G730" s="632"/>
      <c r="H730" s="758"/>
    </row>
    <row r="731" spans="1:8" s="559" customFormat="1" ht="15" customHeight="1">
      <c r="A731" s="787"/>
      <c r="B731" s="793"/>
      <c r="C731" s="793"/>
      <c r="D731" s="801"/>
      <c r="E731" s="806"/>
      <c r="F731" s="740"/>
      <c r="G731" s="754"/>
      <c r="H731" s="759"/>
    </row>
    <row r="732" spans="1:8" s="559" customFormat="1" ht="15" customHeight="1">
      <c r="A732" s="788"/>
      <c r="B732" s="792" t="s">
        <v>152</v>
      </c>
      <c r="C732" s="694" t="s">
        <v>1051</v>
      </c>
      <c r="D732" s="632">
        <v>1</v>
      </c>
      <c r="E732" s="794" t="s">
        <v>815</v>
      </c>
      <c r="F732" s="739"/>
      <c r="G732" s="632"/>
      <c r="H732" s="758"/>
    </row>
    <row r="733" spans="1:8" s="559" customFormat="1" ht="15" customHeight="1">
      <c r="A733" s="787"/>
      <c r="B733" s="793"/>
      <c r="C733" s="793"/>
      <c r="D733" s="801"/>
      <c r="E733" s="806"/>
      <c r="F733" s="740"/>
      <c r="G733" s="754"/>
      <c r="H733" s="759"/>
    </row>
    <row r="734" spans="1:8" s="559" customFormat="1" ht="15" customHeight="1">
      <c r="A734" s="788"/>
      <c r="B734" s="792" t="s">
        <v>152</v>
      </c>
      <c r="C734" s="694" t="s">
        <v>793</v>
      </c>
      <c r="D734" s="632">
        <v>5</v>
      </c>
      <c r="E734" s="794" t="s">
        <v>815</v>
      </c>
      <c r="F734" s="739"/>
      <c r="G734" s="632"/>
      <c r="H734" s="758"/>
    </row>
    <row r="735" spans="1:8" s="559" customFormat="1" ht="15" customHeight="1">
      <c r="A735" s="787"/>
      <c r="B735" s="793"/>
      <c r="C735" s="793"/>
      <c r="D735" s="801"/>
      <c r="E735" s="806"/>
      <c r="F735" s="740"/>
      <c r="G735" s="754"/>
      <c r="H735" s="759"/>
    </row>
    <row r="736" spans="1:8" s="559" customFormat="1" ht="15" customHeight="1">
      <c r="A736" s="788"/>
      <c r="B736" s="792" t="s">
        <v>152</v>
      </c>
      <c r="C736" s="694" t="s">
        <v>125</v>
      </c>
      <c r="D736" s="632">
        <v>2</v>
      </c>
      <c r="E736" s="794" t="s">
        <v>815</v>
      </c>
      <c r="F736" s="739"/>
      <c r="G736" s="632"/>
      <c r="H736" s="758"/>
    </row>
    <row r="737" spans="1:8" s="559" customFormat="1" ht="15" customHeight="1">
      <c r="A737" s="787"/>
      <c r="B737" s="793"/>
      <c r="C737" s="793"/>
      <c r="D737" s="801"/>
      <c r="E737" s="806"/>
      <c r="F737" s="740"/>
      <c r="G737" s="754"/>
      <c r="H737" s="759"/>
    </row>
    <row r="738" spans="1:8" s="559" customFormat="1" ht="15" customHeight="1">
      <c r="A738" s="788"/>
      <c r="B738" s="792" t="s">
        <v>669</v>
      </c>
      <c r="C738" s="694" t="s">
        <v>1052</v>
      </c>
      <c r="D738" s="632">
        <v>4</v>
      </c>
      <c r="E738" s="794" t="s">
        <v>815</v>
      </c>
      <c r="F738" s="739"/>
      <c r="G738" s="632"/>
      <c r="H738" s="758"/>
    </row>
    <row r="739" spans="1:8" s="559" customFormat="1" ht="15" customHeight="1">
      <c r="A739" s="787"/>
      <c r="B739" s="793"/>
      <c r="C739" s="793"/>
      <c r="D739" s="801"/>
      <c r="E739" s="806"/>
      <c r="F739" s="740"/>
      <c r="G739" s="754"/>
      <c r="H739" s="759"/>
    </row>
    <row r="740" spans="1:8" s="559" customFormat="1" ht="15" customHeight="1">
      <c r="A740" s="788"/>
      <c r="B740" s="792" t="s">
        <v>152</v>
      </c>
      <c r="C740" s="694" t="s">
        <v>1053</v>
      </c>
      <c r="D740" s="632">
        <v>6</v>
      </c>
      <c r="E740" s="794" t="s">
        <v>815</v>
      </c>
      <c r="F740" s="739"/>
      <c r="G740" s="632"/>
      <c r="H740" s="758"/>
    </row>
    <row r="741" spans="1:8" s="559" customFormat="1" ht="15" customHeight="1">
      <c r="A741" s="787"/>
      <c r="B741" s="793"/>
      <c r="C741" s="793"/>
      <c r="D741" s="801"/>
      <c r="E741" s="806"/>
      <c r="F741" s="740"/>
      <c r="G741" s="754"/>
      <c r="H741" s="759"/>
    </row>
    <row r="742" spans="1:8" s="559" customFormat="1" ht="15" customHeight="1">
      <c r="A742" s="788"/>
      <c r="B742" s="792" t="s">
        <v>152</v>
      </c>
      <c r="C742" s="694" t="s">
        <v>266</v>
      </c>
      <c r="D742" s="632">
        <v>16</v>
      </c>
      <c r="E742" s="794" t="s">
        <v>815</v>
      </c>
      <c r="F742" s="739"/>
      <c r="G742" s="632"/>
      <c r="H742" s="758"/>
    </row>
    <row r="743" spans="1:8" s="559" customFormat="1" ht="15" customHeight="1">
      <c r="A743" s="787"/>
      <c r="B743" s="793"/>
      <c r="C743" s="793"/>
      <c r="D743" s="801"/>
      <c r="E743" s="806"/>
      <c r="F743" s="740"/>
      <c r="G743" s="754"/>
      <c r="H743" s="759"/>
    </row>
    <row r="744" spans="1:8" s="559" customFormat="1" ht="15" customHeight="1">
      <c r="A744" s="788"/>
      <c r="B744" s="792" t="s">
        <v>557</v>
      </c>
      <c r="C744" s="694" t="s">
        <v>365</v>
      </c>
      <c r="D744" s="632">
        <v>8</v>
      </c>
      <c r="E744" s="794" t="s">
        <v>1025</v>
      </c>
      <c r="F744" s="739"/>
      <c r="G744" s="632"/>
      <c r="H744" s="758"/>
    </row>
    <row r="745" spans="1:8" s="559" customFormat="1" ht="15" customHeight="1">
      <c r="A745" s="787"/>
      <c r="B745" s="793"/>
      <c r="C745" s="793"/>
      <c r="D745" s="801"/>
      <c r="E745" s="806"/>
      <c r="F745" s="740"/>
      <c r="G745" s="754"/>
      <c r="H745" s="759"/>
    </row>
    <row r="746" spans="1:8" s="559" customFormat="1" ht="15" customHeight="1">
      <c r="A746" s="788"/>
      <c r="B746" s="792" t="s">
        <v>1040</v>
      </c>
      <c r="C746" s="694" t="s">
        <v>1054</v>
      </c>
      <c r="D746" s="632">
        <v>1</v>
      </c>
      <c r="E746" s="794" t="s">
        <v>1025</v>
      </c>
      <c r="F746" s="739"/>
      <c r="G746" s="632"/>
      <c r="H746" s="758"/>
    </row>
    <row r="747" spans="1:8" s="559" customFormat="1" ht="15" customHeight="1">
      <c r="A747" s="787"/>
      <c r="B747" s="793"/>
      <c r="C747" s="793"/>
      <c r="D747" s="801"/>
      <c r="E747" s="806"/>
      <c r="F747" s="740"/>
      <c r="G747" s="754"/>
      <c r="H747" s="759"/>
    </row>
    <row r="748" spans="1:8" s="559" customFormat="1" ht="15" customHeight="1">
      <c r="A748" s="788"/>
      <c r="B748" s="792" t="s">
        <v>152</v>
      </c>
      <c r="C748" s="694" t="s">
        <v>1055</v>
      </c>
      <c r="D748" s="632">
        <v>1</v>
      </c>
      <c r="E748" s="794" t="s">
        <v>1025</v>
      </c>
      <c r="F748" s="739"/>
      <c r="G748" s="632"/>
      <c r="H748" s="758"/>
    </row>
    <row r="749" spans="1:8" s="559" customFormat="1" ht="15" customHeight="1">
      <c r="A749" s="787"/>
      <c r="B749" s="793"/>
      <c r="C749" s="793"/>
      <c r="D749" s="801"/>
      <c r="E749" s="806"/>
      <c r="F749" s="740"/>
      <c r="G749" s="754"/>
      <c r="H749" s="759"/>
    </row>
    <row r="750" spans="1:8" s="559" customFormat="1" ht="15" customHeight="1">
      <c r="A750" s="788"/>
      <c r="B750" s="792" t="s">
        <v>227</v>
      </c>
      <c r="C750" s="694" t="s">
        <v>1056</v>
      </c>
      <c r="D750" s="632">
        <v>8</v>
      </c>
      <c r="E750" s="794" t="s">
        <v>1025</v>
      </c>
      <c r="F750" s="739"/>
      <c r="G750" s="632"/>
      <c r="H750" s="758"/>
    </row>
    <row r="751" spans="1:8" s="559" customFormat="1" ht="15" customHeight="1">
      <c r="A751" s="787"/>
      <c r="B751" s="793"/>
      <c r="C751" s="793"/>
      <c r="D751" s="801"/>
      <c r="E751" s="806"/>
      <c r="F751" s="740"/>
      <c r="G751" s="754"/>
      <c r="H751" s="759"/>
    </row>
    <row r="752" spans="1:8" s="559" customFormat="1" ht="15" customHeight="1">
      <c r="A752" s="788"/>
      <c r="B752" s="792" t="s">
        <v>803</v>
      </c>
      <c r="C752" s="694" t="s">
        <v>547</v>
      </c>
      <c r="D752" s="632">
        <v>4</v>
      </c>
      <c r="E752" s="794" t="s">
        <v>1025</v>
      </c>
      <c r="F752" s="739"/>
      <c r="G752" s="632"/>
      <c r="H752" s="758"/>
    </row>
    <row r="753" spans="1:8" s="559" customFormat="1" ht="15" customHeight="1">
      <c r="A753" s="787"/>
      <c r="B753" s="793"/>
      <c r="C753" s="793"/>
      <c r="D753" s="801"/>
      <c r="E753" s="806"/>
      <c r="F753" s="740"/>
      <c r="G753" s="754"/>
      <c r="H753" s="759"/>
    </row>
    <row r="754" spans="1:8" s="559" customFormat="1" ht="15" customHeight="1">
      <c r="A754" s="788"/>
      <c r="B754" s="792" t="s">
        <v>152</v>
      </c>
      <c r="C754" s="694" t="s">
        <v>746</v>
      </c>
      <c r="D754" s="632">
        <v>1</v>
      </c>
      <c r="E754" s="794" t="s">
        <v>1025</v>
      </c>
      <c r="F754" s="739"/>
      <c r="G754" s="632"/>
      <c r="H754" s="758"/>
    </row>
    <row r="755" spans="1:8" s="559" customFormat="1" ht="15" customHeight="1">
      <c r="A755" s="787"/>
      <c r="B755" s="793"/>
      <c r="C755" s="793"/>
      <c r="D755" s="801"/>
      <c r="E755" s="806"/>
      <c r="F755" s="740"/>
      <c r="G755" s="754"/>
      <c r="H755" s="759"/>
    </row>
    <row r="756" spans="1:8" s="559" customFormat="1" ht="15" customHeight="1">
      <c r="A756" s="788"/>
      <c r="B756" s="792" t="s">
        <v>446</v>
      </c>
      <c r="C756" s="694" t="s">
        <v>665</v>
      </c>
      <c r="D756" s="632">
        <v>5</v>
      </c>
      <c r="E756" s="794" t="s">
        <v>1025</v>
      </c>
      <c r="F756" s="739"/>
      <c r="G756" s="632"/>
      <c r="H756" s="758"/>
    </row>
    <row r="757" spans="1:8" s="559" customFormat="1" ht="15" customHeight="1">
      <c r="A757" s="787"/>
      <c r="B757" s="855"/>
      <c r="C757" s="793"/>
      <c r="D757" s="808"/>
      <c r="E757" s="865"/>
      <c r="F757" s="740"/>
      <c r="G757" s="754"/>
      <c r="H757" s="814"/>
    </row>
    <row r="758" spans="1:8" s="559" customFormat="1" ht="15" customHeight="1">
      <c r="A758" s="789"/>
      <c r="B758" s="859" t="s">
        <v>1041</v>
      </c>
      <c r="C758" s="796" t="s">
        <v>1057</v>
      </c>
      <c r="D758" s="809">
        <v>2</v>
      </c>
      <c r="E758" s="795" t="s">
        <v>1025</v>
      </c>
      <c r="F758" s="867"/>
      <c r="G758" s="811"/>
      <c r="H758" s="818"/>
    </row>
    <row r="759" spans="1:8" s="559" customFormat="1" ht="15" customHeight="1">
      <c r="A759" s="785"/>
      <c r="B759" s="699"/>
      <c r="C759" s="699"/>
      <c r="D759" s="861"/>
      <c r="E759" s="733"/>
      <c r="F759" s="738"/>
      <c r="G759" s="753"/>
      <c r="H759" s="761"/>
    </row>
    <row r="760" spans="1:8" s="559" customFormat="1" ht="15" customHeight="1">
      <c r="A760" s="786"/>
      <c r="B760" s="792" t="s">
        <v>1000</v>
      </c>
      <c r="C760" s="694" t="s">
        <v>365</v>
      </c>
      <c r="D760" s="632">
        <v>20</v>
      </c>
      <c r="E760" s="794" t="s">
        <v>472</v>
      </c>
      <c r="F760" s="739"/>
      <c r="G760" s="632"/>
      <c r="H760" s="815"/>
    </row>
    <row r="761" spans="1:8" s="559" customFormat="1" ht="15" customHeight="1">
      <c r="A761" s="787"/>
      <c r="B761" s="793"/>
      <c r="C761" s="793"/>
      <c r="D761" s="860"/>
      <c r="E761" s="866"/>
      <c r="F761" s="868"/>
      <c r="G761" s="810"/>
      <c r="H761" s="649"/>
    </row>
    <row r="762" spans="1:8" s="559" customFormat="1" ht="15" customHeight="1">
      <c r="A762" s="788"/>
      <c r="B762" s="792" t="s">
        <v>1031</v>
      </c>
      <c r="C762" s="694"/>
      <c r="D762" s="632">
        <v>1</v>
      </c>
      <c r="E762" s="794" t="s">
        <v>725</v>
      </c>
      <c r="F762" s="739"/>
      <c r="G762" s="632"/>
      <c r="H762" s="815"/>
    </row>
    <row r="763" spans="1:8" s="559" customFormat="1" ht="15" customHeight="1">
      <c r="A763" s="787"/>
      <c r="B763" s="793"/>
      <c r="C763" s="793"/>
      <c r="D763" s="801"/>
      <c r="E763" s="806"/>
      <c r="F763" s="740"/>
      <c r="G763" s="754"/>
      <c r="H763" s="649"/>
    </row>
    <row r="764" spans="1:8" s="559" customFormat="1" ht="15" customHeight="1">
      <c r="A764" s="788"/>
      <c r="B764" s="792" t="s">
        <v>586</v>
      </c>
      <c r="C764" s="694"/>
      <c r="D764" s="632">
        <v>1</v>
      </c>
      <c r="E764" s="794" t="s">
        <v>725</v>
      </c>
      <c r="F764" s="739"/>
      <c r="G764" s="632"/>
      <c r="H764" s="815"/>
    </row>
    <row r="765" spans="1:8" s="559" customFormat="1" ht="15" customHeight="1">
      <c r="A765" s="787"/>
      <c r="B765" s="793"/>
      <c r="C765" s="793"/>
      <c r="D765" s="800"/>
      <c r="E765" s="806"/>
      <c r="F765" s="740"/>
      <c r="G765" s="754"/>
      <c r="H765" s="759"/>
    </row>
    <row r="766" spans="1:8" s="559" customFormat="1" ht="15" customHeight="1">
      <c r="A766" s="788"/>
      <c r="B766" s="792"/>
      <c r="C766" s="694"/>
      <c r="D766" s="799"/>
      <c r="E766" s="794"/>
      <c r="F766" s="739"/>
      <c r="G766" s="632"/>
      <c r="H766" s="758"/>
    </row>
    <row r="767" spans="1:8" s="559" customFormat="1" ht="15" customHeight="1">
      <c r="A767" s="787"/>
      <c r="B767" s="793"/>
      <c r="C767" s="793"/>
      <c r="D767" s="800"/>
      <c r="E767" s="806"/>
      <c r="F767" s="740"/>
      <c r="G767" s="754"/>
      <c r="H767" s="759"/>
    </row>
    <row r="768" spans="1:8" s="559" customFormat="1" ht="15" customHeight="1">
      <c r="A768" s="788"/>
      <c r="B768" s="792"/>
      <c r="C768" s="694"/>
      <c r="D768" s="799"/>
      <c r="E768" s="794"/>
      <c r="F768" s="739"/>
      <c r="G768" s="632"/>
      <c r="H768" s="758"/>
    </row>
    <row r="769" spans="1:8" s="559" customFormat="1" ht="15" customHeight="1">
      <c r="A769" s="787"/>
      <c r="B769" s="793"/>
      <c r="C769" s="793"/>
      <c r="D769" s="862"/>
      <c r="E769" s="806"/>
      <c r="F769" s="740"/>
      <c r="G769" s="810"/>
      <c r="H769" s="759"/>
    </row>
    <row r="770" spans="1:8" s="559" customFormat="1" ht="15" customHeight="1">
      <c r="A770" s="788"/>
      <c r="B770" s="792"/>
      <c r="C770" s="694"/>
      <c r="D770" s="799"/>
      <c r="E770" s="794"/>
      <c r="F770" s="739"/>
      <c r="G770" s="632"/>
      <c r="H770" s="758"/>
    </row>
    <row r="771" spans="1:8" s="559" customFormat="1" ht="15" customHeight="1">
      <c r="A771" s="787"/>
      <c r="B771" s="793"/>
      <c r="C771" s="793"/>
      <c r="D771" s="800"/>
      <c r="E771" s="806"/>
      <c r="F771" s="740"/>
      <c r="G771" s="754"/>
      <c r="H771" s="759"/>
    </row>
    <row r="772" spans="1:8" s="559" customFormat="1" ht="15" customHeight="1">
      <c r="A772" s="788"/>
      <c r="B772" s="792"/>
      <c r="C772" s="694"/>
      <c r="D772" s="799"/>
      <c r="E772" s="794"/>
      <c r="F772" s="739"/>
      <c r="G772" s="632"/>
      <c r="H772" s="758"/>
    </row>
    <row r="773" spans="1:8" s="559" customFormat="1" ht="15" customHeight="1">
      <c r="A773" s="787"/>
      <c r="B773" s="793"/>
      <c r="C773" s="793"/>
      <c r="D773" s="800"/>
      <c r="E773" s="806"/>
      <c r="F773" s="740"/>
      <c r="G773" s="754"/>
      <c r="H773" s="759"/>
    </row>
    <row r="774" spans="1:8" s="559" customFormat="1" ht="15" customHeight="1">
      <c r="A774" s="788"/>
      <c r="B774" s="792"/>
      <c r="C774" s="694"/>
      <c r="D774" s="799"/>
      <c r="E774" s="794"/>
      <c r="F774" s="739"/>
      <c r="G774" s="632"/>
      <c r="H774" s="758"/>
    </row>
    <row r="775" spans="1:8" s="559" customFormat="1" ht="15" customHeight="1">
      <c r="A775" s="787"/>
      <c r="B775" s="793"/>
      <c r="C775" s="793"/>
      <c r="D775" s="800"/>
      <c r="E775" s="806"/>
      <c r="F775" s="740"/>
      <c r="G775" s="754"/>
      <c r="H775" s="759"/>
    </row>
    <row r="776" spans="1:8" s="559" customFormat="1" ht="15" customHeight="1">
      <c r="A776" s="788"/>
      <c r="B776" s="792"/>
      <c r="C776" s="694"/>
      <c r="D776" s="799"/>
      <c r="E776" s="794"/>
      <c r="F776" s="739"/>
      <c r="G776" s="632"/>
      <c r="H776" s="758"/>
    </row>
    <row r="777" spans="1:8" s="559" customFormat="1" ht="15" customHeight="1">
      <c r="A777" s="787"/>
      <c r="B777" s="793"/>
      <c r="C777" s="793"/>
      <c r="D777" s="800"/>
      <c r="E777" s="806"/>
      <c r="F777" s="740"/>
      <c r="G777" s="754"/>
      <c r="H777" s="759"/>
    </row>
    <row r="778" spans="1:8" s="559" customFormat="1" ht="15" customHeight="1">
      <c r="A778" s="788"/>
      <c r="B778" s="792"/>
      <c r="C778" s="694"/>
      <c r="D778" s="799"/>
      <c r="E778" s="794"/>
      <c r="F778" s="739"/>
      <c r="G778" s="632"/>
      <c r="H778" s="758"/>
    </row>
    <row r="779" spans="1:8" s="559" customFormat="1" ht="15" customHeight="1">
      <c r="A779" s="787"/>
      <c r="B779" s="793"/>
      <c r="C779" s="793"/>
      <c r="D779" s="800"/>
      <c r="E779" s="806"/>
      <c r="F779" s="740"/>
      <c r="G779" s="754"/>
      <c r="H779" s="759"/>
    </row>
    <row r="780" spans="1:8" s="559" customFormat="1" ht="15" customHeight="1">
      <c r="A780" s="788"/>
      <c r="B780" s="792"/>
      <c r="C780" s="694"/>
      <c r="D780" s="799"/>
      <c r="E780" s="794"/>
      <c r="F780" s="739"/>
      <c r="G780" s="632"/>
      <c r="H780" s="758"/>
    </row>
    <row r="781" spans="1:8" s="559" customFormat="1" ht="15" customHeight="1">
      <c r="A781" s="787"/>
      <c r="B781" s="793"/>
      <c r="C781" s="793"/>
      <c r="D781" s="800"/>
      <c r="E781" s="806"/>
      <c r="F781" s="740"/>
      <c r="G781" s="754"/>
      <c r="H781" s="759"/>
    </row>
    <row r="782" spans="1:8" s="559" customFormat="1" ht="15" customHeight="1">
      <c r="A782" s="788"/>
      <c r="B782" s="792"/>
      <c r="C782" s="694"/>
      <c r="D782" s="799"/>
      <c r="E782" s="794"/>
      <c r="F782" s="739"/>
      <c r="G782" s="632"/>
      <c r="H782" s="758"/>
    </row>
    <row r="783" spans="1:8" s="559" customFormat="1" ht="15" customHeight="1">
      <c r="A783" s="787"/>
      <c r="B783" s="793"/>
      <c r="C783" s="793"/>
      <c r="D783" s="800"/>
      <c r="E783" s="806"/>
      <c r="F783" s="740"/>
      <c r="G783" s="754"/>
      <c r="H783" s="759"/>
    </row>
    <row r="784" spans="1:8" s="559" customFormat="1" ht="15" customHeight="1">
      <c r="A784" s="788"/>
      <c r="B784" s="792"/>
      <c r="C784" s="694"/>
      <c r="D784" s="799"/>
      <c r="E784" s="794"/>
      <c r="F784" s="739"/>
      <c r="G784" s="632"/>
      <c r="H784" s="758"/>
    </row>
    <row r="785" spans="1:8" s="559" customFormat="1" ht="15" customHeight="1">
      <c r="A785" s="787"/>
      <c r="B785" s="793"/>
      <c r="C785" s="793"/>
      <c r="D785" s="800"/>
      <c r="E785" s="806"/>
      <c r="F785" s="740"/>
      <c r="G785" s="754"/>
      <c r="H785" s="759"/>
    </row>
    <row r="786" spans="1:8" s="559" customFormat="1" ht="15" customHeight="1">
      <c r="A786" s="788"/>
      <c r="B786" s="792"/>
      <c r="C786" s="694"/>
      <c r="D786" s="799"/>
      <c r="E786" s="794"/>
      <c r="F786" s="739"/>
      <c r="G786" s="632"/>
      <c r="H786" s="758"/>
    </row>
    <row r="787" spans="1:8" s="559" customFormat="1" ht="15" customHeight="1">
      <c r="A787" s="787"/>
      <c r="B787" s="793"/>
      <c r="C787" s="793"/>
      <c r="D787" s="800"/>
      <c r="E787" s="806"/>
      <c r="F787" s="740"/>
      <c r="G787" s="754"/>
      <c r="H787" s="759"/>
    </row>
    <row r="788" spans="1:8" s="559" customFormat="1" ht="15" customHeight="1">
      <c r="A788" s="788"/>
      <c r="B788" s="792"/>
      <c r="C788" s="694"/>
      <c r="D788" s="799"/>
      <c r="E788" s="794"/>
      <c r="F788" s="739"/>
      <c r="G788" s="632"/>
      <c r="H788" s="758"/>
    </row>
    <row r="789" spans="1:8" s="559" customFormat="1" ht="15" customHeight="1">
      <c r="A789" s="787"/>
      <c r="B789" s="793"/>
      <c r="C789" s="793"/>
      <c r="D789" s="800"/>
      <c r="E789" s="806"/>
      <c r="F789" s="740"/>
      <c r="G789" s="754"/>
      <c r="H789" s="759"/>
    </row>
    <row r="790" spans="1:8" s="559" customFormat="1" ht="15" customHeight="1">
      <c r="A790" s="788"/>
      <c r="B790" s="792"/>
      <c r="C790" s="694"/>
      <c r="D790" s="799"/>
      <c r="E790" s="794"/>
      <c r="F790" s="739"/>
      <c r="G790" s="632"/>
      <c r="H790" s="758"/>
    </row>
    <row r="791" spans="1:8" s="559" customFormat="1" ht="15" customHeight="1">
      <c r="A791" s="787"/>
      <c r="B791" s="793"/>
      <c r="C791" s="793"/>
      <c r="D791" s="800"/>
      <c r="E791" s="806"/>
      <c r="F791" s="740"/>
      <c r="G791" s="754"/>
      <c r="H791" s="759"/>
    </row>
    <row r="792" spans="1:8" s="559" customFormat="1" ht="15" customHeight="1">
      <c r="A792" s="788"/>
      <c r="B792" s="794" t="s">
        <v>929</v>
      </c>
      <c r="C792" s="694"/>
      <c r="D792" s="799"/>
      <c r="E792" s="794"/>
      <c r="F792" s="739"/>
      <c r="G792" s="632"/>
      <c r="H792" s="758"/>
    </row>
    <row r="793" spans="1:8" s="559" customFormat="1" ht="15" customHeight="1">
      <c r="A793" s="787"/>
      <c r="B793" s="855"/>
      <c r="C793" s="793"/>
      <c r="D793" s="802"/>
      <c r="E793" s="865"/>
      <c r="F793" s="740"/>
      <c r="G793" s="810"/>
      <c r="H793" s="814"/>
    </row>
    <row r="794" spans="1:8" s="559" customFormat="1" ht="15" customHeight="1">
      <c r="A794" s="789"/>
      <c r="B794" s="858"/>
      <c r="C794" s="796"/>
      <c r="D794" s="803"/>
      <c r="E794" s="795"/>
      <c r="F794" s="867"/>
      <c r="G794" s="811"/>
      <c r="H794" s="818"/>
    </row>
    <row r="795" spans="1:8" s="559" customFormat="1" ht="15" customHeight="1">
      <c r="A795" s="785"/>
      <c r="B795" s="699"/>
      <c r="C795" s="699"/>
      <c r="D795" s="719"/>
      <c r="E795" s="733"/>
      <c r="F795" s="738"/>
      <c r="G795" s="753"/>
      <c r="H795" s="761"/>
    </row>
    <row r="796" spans="1:8" s="559" customFormat="1" ht="15" customHeight="1">
      <c r="A796" s="786">
        <v>3</v>
      </c>
      <c r="B796" s="792" t="s">
        <v>1042</v>
      </c>
      <c r="C796" s="694"/>
      <c r="D796" s="799"/>
      <c r="E796" s="794"/>
      <c r="F796" s="739"/>
      <c r="G796" s="632"/>
      <c r="H796" s="758"/>
    </row>
    <row r="797" spans="1:8" s="559" customFormat="1" ht="15" customHeight="1">
      <c r="A797" s="787"/>
      <c r="B797" s="793"/>
      <c r="C797" s="793"/>
      <c r="D797" s="800"/>
      <c r="E797" s="806"/>
      <c r="F797" s="740"/>
      <c r="G797" s="754"/>
      <c r="H797" s="759"/>
    </row>
    <row r="798" spans="1:8" s="559" customFormat="1" ht="15" customHeight="1">
      <c r="A798" s="788"/>
      <c r="B798" s="792" t="s">
        <v>1043</v>
      </c>
      <c r="C798" s="694" t="s">
        <v>584</v>
      </c>
      <c r="D798" s="632">
        <v>3</v>
      </c>
      <c r="E798" s="794" t="s">
        <v>815</v>
      </c>
      <c r="F798" s="739"/>
      <c r="G798" s="632"/>
      <c r="H798" s="758"/>
    </row>
    <row r="799" spans="1:8" s="559" customFormat="1" ht="15" customHeight="1">
      <c r="A799" s="787"/>
      <c r="B799" s="793"/>
      <c r="C799" s="793"/>
      <c r="D799" s="801"/>
      <c r="E799" s="806"/>
      <c r="F799" s="740"/>
      <c r="G799" s="754"/>
      <c r="H799" s="759"/>
    </row>
    <row r="800" spans="1:8" s="559" customFormat="1" ht="15" customHeight="1">
      <c r="A800" s="788"/>
      <c r="B800" s="792" t="s">
        <v>152</v>
      </c>
      <c r="C800" s="694" t="s">
        <v>967</v>
      </c>
      <c r="D800" s="632">
        <v>10</v>
      </c>
      <c r="E800" s="794" t="s">
        <v>815</v>
      </c>
      <c r="F800" s="739"/>
      <c r="G800" s="632"/>
      <c r="H800" s="758"/>
    </row>
    <row r="801" spans="1:8" s="559" customFormat="1" ht="15" customHeight="1">
      <c r="A801" s="787"/>
      <c r="B801" s="793"/>
      <c r="C801" s="793"/>
      <c r="D801" s="801"/>
      <c r="E801" s="806"/>
      <c r="F801" s="740"/>
      <c r="G801" s="754"/>
      <c r="H801" s="759"/>
    </row>
    <row r="802" spans="1:8" s="559" customFormat="1" ht="15" customHeight="1">
      <c r="A802" s="788"/>
      <c r="B802" s="792" t="s">
        <v>152</v>
      </c>
      <c r="C802" s="694" t="s">
        <v>1058</v>
      </c>
      <c r="D802" s="632">
        <v>16</v>
      </c>
      <c r="E802" s="794" t="s">
        <v>815</v>
      </c>
      <c r="F802" s="739"/>
      <c r="G802" s="632"/>
      <c r="H802" s="758"/>
    </row>
    <row r="803" spans="1:8" s="559" customFormat="1" ht="15" customHeight="1">
      <c r="A803" s="787"/>
      <c r="B803" s="793"/>
      <c r="C803" s="793"/>
      <c r="D803" s="801"/>
      <c r="E803" s="806"/>
      <c r="F803" s="740"/>
      <c r="G803" s="754"/>
      <c r="H803" s="759"/>
    </row>
    <row r="804" spans="1:8" s="559" customFormat="1" ht="15" customHeight="1">
      <c r="A804" s="788"/>
      <c r="B804" s="792" t="s">
        <v>152</v>
      </c>
      <c r="C804" s="694" t="s">
        <v>1059</v>
      </c>
      <c r="D804" s="632">
        <v>30</v>
      </c>
      <c r="E804" s="794" t="s">
        <v>815</v>
      </c>
      <c r="F804" s="739"/>
      <c r="G804" s="632"/>
      <c r="H804" s="758"/>
    </row>
    <row r="805" spans="1:8" s="559" customFormat="1" ht="15" customHeight="1">
      <c r="A805" s="787"/>
      <c r="B805" s="793"/>
      <c r="C805" s="793"/>
      <c r="D805" s="801"/>
      <c r="E805" s="806"/>
      <c r="F805" s="740"/>
      <c r="G805" s="754"/>
      <c r="H805" s="759"/>
    </row>
    <row r="806" spans="1:8" s="559" customFormat="1" ht="15" customHeight="1">
      <c r="A806" s="788"/>
      <c r="B806" s="792" t="s">
        <v>152</v>
      </c>
      <c r="C806" s="694" t="s">
        <v>225</v>
      </c>
      <c r="D806" s="632">
        <v>27</v>
      </c>
      <c r="E806" s="794" t="s">
        <v>815</v>
      </c>
      <c r="F806" s="739"/>
      <c r="G806" s="632"/>
      <c r="H806" s="758"/>
    </row>
    <row r="807" spans="1:8" s="559" customFormat="1" ht="15" customHeight="1">
      <c r="A807" s="787"/>
      <c r="B807" s="793"/>
      <c r="C807" s="793"/>
      <c r="D807" s="801"/>
      <c r="E807" s="806"/>
      <c r="F807" s="740"/>
      <c r="G807" s="754"/>
      <c r="H807" s="759"/>
    </row>
    <row r="808" spans="1:8" s="559" customFormat="1" ht="15" customHeight="1">
      <c r="A808" s="788"/>
      <c r="B808" s="792" t="s">
        <v>360</v>
      </c>
      <c r="C808" s="694" t="s">
        <v>767</v>
      </c>
      <c r="D808" s="632">
        <v>8</v>
      </c>
      <c r="E808" s="794" t="s">
        <v>1025</v>
      </c>
      <c r="F808" s="739"/>
      <c r="G808" s="632"/>
      <c r="H808" s="758"/>
    </row>
    <row r="809" spans="1:8" s="559" customFormat="1" ht="15" customHeight="1">
      <c r="A809" s="787"/>
      <c r="B809" s="793"/>
      <c r="C809" s="793"/>
      <c r="D809" s="801"/>
      <c r="E809" s="806"/>
      <c r="F809" s="740"/>
      <c r="G809" s="754"/>
      <c r="H809" s="759"/>
    </row>
    <row r="810" spans="1:8" s="559" customFormat="1" ht="15" customHeight="1">
      <c r="A810" s="788"/>
      <c r="B810" s="792" t="s">
        <v>360</v>
      </c>
      <c r="C810" s="694" t="s">
        <v>1060</v>
      </c>
      <c r="D810" s="632">
        <v>8</v>
      </c>
      <c r="E810" s="794" t="s">
        <v>1025</v>
      </c>
      <c r="F810" s="739"/>
      <c r="G810" s="632"/>
      <c r="H810" s="758"/>
    </row>
    <row r="811" spans="1:8" s="559" customFormat="1" ht="15" customHeight="1">
      <c r="A811" s="787"/>
      <c r="B811" s="793"/>
      <c r="C811" s="793"/>
      <c r="D811" s="801"/>
      <c r="E811" s="806"/>
      <c r="F811" s="740"/>
      <c r="G811" s="754"/>
      <c r="H811" s="759"/>
    </row>
    <row r="812" spans="1:8" s="559" customFormat="1" ht="15" customHeight="1">
      <c r="A812" s="788"/>
      <c r="B812" s="792" t="s">
        <v>227</v>
      </c>
      <c r="C812" s="694" t="s">
        <v>1056</v>
      </c>
      <c r="D812" s="632">
        <v>8</v>
      </c>
      <c r="E812" s="794" t="s">
        <v>1025</v>
      </c>
      <c r="F812" s="739"/>
      <c r="G812" s="632"/>
      <c r="H812" s="758"/>
    </row>
    <row r="813" spans="1:8" s="559" customFormat="1" ht="15" customHeight="1">
      <c r="A813" s="787"/>
      <c r="B813" s="793"/>
      <c r="C813" s="793"/>
      <c r="D813" s="801"/>
      <c r="E813" s="806"/>
      <c r="F813" s="740"/>
      <c r="G813" s="754"/>
      <c r="H813" s="759"/>
    </row>
    <row r="814" spans="1:8" s="559" customFormat="1" ht="15" customHeight="1">
      <c r="A814" s="788"/>
      <c r="B814" s="792" t="s">
        <v>568</v>
      </c>
      <c r="C814" s="694" t="s">
        <v>224</v>
      </c>
      <c r="D814" s="632">
        <v>8</v>
      </c>
      <c r="E814" s="794" t="s">
        <v>472</v>
      </c>
      <c r="F814" s="739"/>
      <c r="G814" s="632"/>
      <c r="H814" s="758"/>
    </row>
    <row r="815" spans="1:8" s="559" customFormat="1" ht="15" customHeight="1">
      <c r="A815" s="787"/>
      <c r="B815" s="793"/>
      <c r="C815" s="793"/>
      <c r="D815" s="860"/>
      <c r="E815" s="866"/>
      <c r="F815" s="868"/>
      <c r="G815" s="810"/>
      <c r="H815" s="759"/>
    </row>
    <row r="816" spans="1:8" s="559" customFormat="1" ht="15" customHeight="1">
      <c r="A816" s="788"/>
      <c r="B816" s="792" t="s">
        <v>1031</v>
      </c>
      <c r="C816" s="694"/>
      <c r="D816" s="632">
        <v>1</v>
      </c>
      <c r="E816" s="794" t="s">
        <v>725</v>
      </c>
      <c r="F816" s="739"/>
      <c r="G816" s="632"/>
      <c r="H816" s="758"/>
    </row>
    <row r="817" spans="1:8" s="559" customFormat="1" ht="15" customHeight="1">
      <c r="A817" s="787"/>
      <c r="B817" s="793"/>
      <c r="C817" s="793"/>
      <c r="D817" s="800"/>
      <c r="E817" s="806"/>
      <c r="F817" s="740"/>
      <c r="G817" s="754"/>
      <c r="H817" s="759"/>
    </row>
    <row r="818" spans="1:8" s="559" customFormat="1" ht="15" customHeight="1">
      <c r="A818" s="788"/>
      <c r="B818" s="792"/>
      <c r="C818" s="694"/>
      <c r="D818" s="799"/>
      <c r="E818" s="794"/>
      <c r="F818" s="739"/>
      <c r="G818" s="632"/>
      <c r="H818" s="758"/>
    </row>
    <row r="819" spans="1:8" s="559" customFormat="1" ht="15" customHeight="1">
      <c r="A819" s="787"/>
      <c r="B819" s="793"/>
      <c r="C819" s="793"/>
      <c r="D819" s="862"/>
      <c r="E819" s="866"/>
      <c r="F819" s="868"/>
      <c r="G819" s="810"/>
      <c r="H819" s="759"/>
    </row>
    <row r="820" spans="1:8" s="559" customFormat="1" ht="15" customHeight="1">
      <c r="A820" s="788"/>
      <c r="B820" s="792"/>
      <c r="C820" s="694"/>
      <c r="D820" s="799"/>
      <c r="E820" s="794"/>
      <c r="F820" s="739"/>
      <c r="G820" s="632"/>
      <c r="H820" s="758"/>
    </row>
    <row r="821" spans="1:8" s="559" customFormat="1" ht="15" customHeight="1">
      <c r="A821" s="787"/>
      <c r="B821" s="793"/>
      <c r="C821" s="793"/>
      <c r="D821" s="800"/>
      <c r="E821" s="806"/>
      <c r="F821" s="740"/>
      <c r="G821" s="754"/>
      <c r="H821" s="759"/>
    </row>
    <row r="822" spans="1:8" s="559" customFormat="1" ht="15" customHeight="1">
      <c r="A822" s="788"/>
      <c r="B822" s="792"/>
      <c r="C822" s="694"/>
      <c r="D822" s="799"/>
      <c r="E822" s="794"/>
      <c r="F822" s="739"/>
      <c r="G822" s="632"/>
      <c r="H822" s="758"/>
    </row>
    <row r="823" spans="1:8" s="559" customFormat="1" ht="15" customHeight="1">
      <c r="A823" s="787"/>
      <c r="B823" s="793"/>
      <c r="C823" s="793"/>
      <c r="D823" s="800"/>
      <c r="E823" s="806"/>
      <c r="F823" s="740"/>
      <c r="G823" s="754"/>
      <c r="H823" s="759"/>
    </row>
    <row r="824" spans="1:8" s="559" customFormat="1" ht="15" customHeight="1">
      <c r="A824" s="788"/>
      <c r="B824" s="792"/>
      <c r="C824" s="694"/>
      <c r="D824" s="799"/>
      <c r="E824" s="794"/>
      <c r="F824" s="739"/>
      <c r="G824" s="632"/>
      <c r="H824" s="758"/>
    </row>
    <row r="825" spans="1:8" s="559" customFormat="1" ht="15" customHeight="1">
      <c r="A825" s="787"/>
      <c r="B825" s="793"/>
      <c r="C825" s="793"/>
      <c r="D825" s="800"/>
      <c r="E825" s="806"/>
      <c r="F825" s="740"/>
      <c r="G825" s="754"/>
      <c r="H825" s="759"/>
    </row>
    <row r="826" spans="1:8" s="559" customFormat="1" ht="15" customHeight="1">
      <c r="A826" s="788"/>
      <c r="B826" s="792"/>
      <c r="C826" s="694"/>
      <c r="D826" s="799"/>
      <c r="E826" s="794"/>
      <c r="F826" s="739"/>
      <c r="G826" s="632"/>
      <c r="H826" s="758"/>
    </row>
    <row r="827" spans="1:8" s="559" customFormat="1" ht="15" customHeight="1">
      <c r="A827" s="787"/>
      <c r="B827" s="793"/>
      <c r="C827" s="793"/>
      <c r="D827" s="800"/>
      <c r="E827" s="806"/>
      <c r="F827" s="740"/>
      <c r="G827" s="754"/>
      <c r="H827" s="759"/>
    </row>
    <row r="828" spans="1:8" s="559" customFormat="1" ht="15" customHeight="1">
      <c r="A828" s="788"/>
      <c r="B828" s="794" t="s">
        <v>772</v>
      </c>
      <c r="C828" s="694"/>
      <c r="D828" s="799"/>
      <c r="E828" s="794"/>
      <c r="F828" s="739"/>
      <c r="G828" s="632"/>
      <c r="H828" s="758"/>
    </row>
    <row r="829" spans="1:8" s="559" customFormat="1" ht="15" customHeight="1">
      <c r="A829" s="787"/>
      <c r="B829" s="855"/>
      <c r="C829" s="793"/>
      <c r="D829" s="802"/>
      <c r="E829" s="865"/>
      <c r="F829" s="740"/>
      <c r="G829" s="810"/>
      <c r="H829" s="814"/>
    </row>
    <row r="830" spans="1:8" s="559" customFormat="1" ht="15" customHeight="1">
      <c r="A830" s="789"/>
      <c r="B830" s="858"/>
      <c r="C830" s="796"/>
      <c r="D830" s="803"/>
      <c r="E830" s="795"/>
      <c r="F830" s="867"/>
      <c r="G830" s="811"/>
      <c r="H830" s="818"/>
    </row>
    <row r="831" spans="1:8" s="559" customFormat="1" ht="15" customHeight="1">
      <c r="A831" s="785"/>
      <c r="B831" s="699"/>
      <c r="C831" s="699"/>
      <c r="D831" s="719"/>
      <c r="E831" s="733"/>
      <c r="F831" s="738"/>
      <c r="G831" s="753"/>
      <c r="H831" s="761"/>
    </row>
    <row r="832" spans="1:8" s="559" customFormat="1" ht="15" customHeight="1">
      <c r="A832" s="786">
        <v>4</v>
      </c>
      <c r="B832" s="792" t="s">
        <v>502</v>
      </c>
      <c r="C832" s="694" t="s">
        <v>525</v>
      </c>
      <c r="D832" s="799"/>
      <c r="E832" s="794"/>
      <c r="F832" s="739"/>
      <c r="G832" s="632"/>
      <c r="H832" s="758"/>
    </row>
    <row r="833" spans="1:8" s="559" customFormat="1" ht="15" customHeight="1">
      <c r="A833" s="787"/>
      <c r="B833" s="793"/>
      <c r="C833" s="793"/>
      <c r="D833" s="800"/>
      <c r="E833" s="806"/>
      <c r="F833" s="740"/>
      <c r="G833" s="754"/>
      <c r="H833" s="759"/>
    </row>
    <row r="834" spans="1:8" s="559" customFormat="1" ht="15" customHeight="1">
      <c r="A834" s="788"/>
      <c r="B834" s="792" t="s">
        <v>1044</v>
      </c>
      <c r="C834" s="694" t="s">
        <v>26</v>
      </c>
      <c r="D834" s="632">
        <v>8</v>
      </c>
      <c r="E834" s="794" t="s">
        <v>1023</v>
      </c>
      <c r="F834" s="739"/>
      <c r="G834" s="632"/>
      <c r="H834" s="758"/>
    </row>
    <row r="835" spans="1:8" s="559" customFormat="1" ht="15" customHeight="1">
      <c r="A835" s="787"/>
      <c r="B835" s="793"/>
      <c r="C835" s="793"/>
      <c r="D835" s="801"/>
      <c r="E835" s="806"/>
      <c r="F835" s="740"/>
      <c r="G835" s="754"/>
      <c r="H835" s="759"/>
    </row>
    <row r="836" spans="1:8" s="559" customFormat="1" ht="15" customHeight="1">
      <c r="A836" s="788"/>
      <c r="B836" s="792" t="s">
        <v>1020</v>
      </c>
      <c r="C836" s="694"/>
      <c r="D836" s="632">
        <v>1</v>
      </c>
      <c r="E836" s="794" t="s">
        <v>127</v>
      </c>
      <c r="F836" s="739"/>
      <c r="G836" s="632"/>
      <c r="H836" s="758"/>
    </row>
    <row r="837" spans="1:8" s="559" customFormat="1" ht="15" customHeight="1">
      <c r="A837" s="787"/>
      <c r="B837" s="793"/>
      <c r="C837" s="793"/>
      <c r="D837" s="801"/>
      <c r="E837" s="806"/>
      <c r="F837" s="740"/>
      <c r="G837" s="754"/>
      <c r="H837" s="759"/>
    </row>
    <row r="838" spans="1:8" s="559" customFormat="1" ht="15" customHeight="1">
      <c r="A838" s="788"/>
      <c r="B838" s="792" t="s">
        <v>483</v>
      </c>
      <c r="C838" s="694" t="s">
        <v>609</v>
      </c>
      <c r="D838" s="632">
        <v>2</v>
      </c>
      <c r="E838" s="794" t="s">
        <v>283</v>
      </c>
      <c r="F838" s="739"/>
      <c r="G838" s="632" t="s">
        <v>294</v>
      </c>
      <c r="H838" s="758"/>
    </row>
    <row r="839" spans="1:8" s="559" customFormat="1" ht="15" customHeight="1">
      <c r="A839" s="787"/>
      <c r="B839" s="793"/>
      <c r="C839" s="793"/>
      <c r="D839" s="801"/>
      <c r="E839" s="806"/>
      <c r="F839" s="740"/>
      <c r="G839" s="754"/>
      <c r="H839" s="759"/>
    </row>
    <row r="840" spans="1:8" s="559" customFormat="1" ht="15" customHeight="1">
      <c r="A840" s="788"/>
      <c r="B840" s="792" t="s">
        <v>219</v>
      </c>
      <c r="C840" s="694" t="s">
        <v>1061</v>
      </c>
      <c r="D840" s="632">
        <v>1</v>
      </c>
      <c r="E840" s="794" t="s">
        <v>1023</v>
      </c>
      <c r="F840" s="739"/>
      <c r="G840" s="632" t="s">
        <v>294</v>
      </c>
      <c r="H840" s="758"/>
    </row>
    <row r="841" spans="1:8" s="559" customFormat="1" ht="15" customHeight="1">
      <c r="A841" s="787"/>
      <c r="B841" s="793"/>
      <c r="C841" s="793"/>
      <c r="D841" s="801"/>
      <c r="E841" s="806"/>
      <c r="F841" s="740"/>
      <c r="G841" s="754"/>
      <c r="H841" s="759"/>
    </row>
    <row r="842" spans="1:8" s="559" customFormat="1" ht="15" customHeight="1">
      <c r="A842" s="788"/>
      <c r="B842" s="792" t="s">
        <v>374</v>
      </c>
      <c r="C842" s="694" t="s">
        <v>492</v>
      </c>
      <c r="D842" s="632">
        <v>1</v>
      </c>
      <c r="E842" s="794" t="s">
        <v>127</v>
      </c>
      <c r="F842" s="739"/>
      <c r="G842" s="632" t="s">
        <v>294</v>
      </c>
      <c r="H842" s="758"/>
    </row>
    <row r="843" spans="1:8" s="559" customFormat="1" ht="15" customHeight="1">
      <c r="A843" s="787"/>
      <c r="B843" s="793"/>
      <c r="C843" s="793"/>
      <c r="D843" s="801"/>
      <c r="E843" s="806"/>
      <c r="F843" s="740"/>
      <c r="G843" s="754"/>
      <c r="H843" s="759"/>
    </row>
    <row r="844" spans="1:8" s="559" customFormat="1" ht="15" customHeight="1">
      <c r="A844" s="788"/>
      <c r="B844" s="792" t="s">
        <v>798</v>
      </c>
      <c r="C844" s="694"/>
      <c r="D844" s="632">
        <v>4</v>
      </c>
      <c r="E844" s="794" t="s">
        <v>947</v>
      </c>
      <c r="F844" s="739"/>
      <c r="G844" s="632" t="s">
        <v>294</v>
      </c>
      <c r="H844" s="758"/>
    </row>
    <row r="845" spans="1:8" s="559" customFormat="1" ht="15" customHeight="1">
      <c r="A845" s="787"/>
      <c r="B845" s="793"/>
      <c r="C845" s="793"/>
      <c r="D845" s="801"/>
      <c r="E845" s="806"/>
      <c r="F845" s="740"/>
      <c r="G845" s="754"/>
      <c r="H845" s="759"/>
    </row>
    <row r="846" spans="1:8" s="559" customFormat="1" ht="15" customHeight="1">
      <c r="A846" s="788"/>
      <c r="B846" s="792" t="s">
        <v>28</v>
      </c>
      <c r="C846" s="694" t="s">
        <v>149</v>
      </c>
      <c r="D846" s="632">
        <v>19</v>
      </c>
      <c r="E846" s="794" t="s">
        <v>20</v>
      </c>
      <c r="F846" s="739"/>
      <c r="G846" s="632"/>
      <c r="H846" s="758"/>
    </row>
    <row r="847" spans="1:8" s="559" customFormat="1" ht="15" customHeight="1">
      <c r="A847" s="787"/>
      <c r="B847" s="793"/>
      <c r="C847" s="793"/>
      <c r="D847" s="801"/>
      <c r="E847" s="806"/>
      <c r="F847" s="740"/>
      <c r="G847" s="754"/>
      <c r="H847" s="759"/>
    </row>
    <row r="848" spans="1:8" s="559" customFormat="1" ht="15" customHeight="1">
      <c r="A848" s="788"/>
      <c r="B848" s="792" t="s">
        <v>819</v>
      </c>
      <c r="C848" s="694" t="s">
        <v>243</v>
      </c>
      <c r="D848" s="632">
        <v>8</v>
      </c>
      <c r="E848" s="794" t="s">
        <v>20</v>
      </c>
      <c r="F848" s="739"/>
      <c r="G848" s="632"/>
      <c r="H848" s="758"/>
    </row>
    <row r="849" spans="1:8" s="559" customFormat="1" ht="15" customHeight="1">
      <c r="A849" s="787"/>
      <c r="B849" s="793"/>
      <c r="C849" s="793"/>
      <c r="D849" s="801"/>
      <c r="E849" s="806"/>
      <c r="F849" s="740"/>
      <c r="G849" s="754"/>
      <c r="H849" s="759"/>
    </row>
    <row r="850" spans="1:8" s="559" customFormat="1" ht="15" customHeight="1">
      <c r="A850" s="788"/>
      <c r="B850" s="792" t="s">
        <v>146</v>
      </c>
      <c r="C850" s="694"/>
      <c r="D850" s="632">
        <v>1</v>
      </c>
      <c r="E850" s="794" t="s">
        <v>127</v>
      </c>
      <c r="F850" s="739"/>
      <c r="G850" s="632"/>
      <c r="H850" s="758"/>
    </row>
    <row r="851" spans="1:8" s="559" customFormat="1" ht="15" customHeight="1">
      <c r="A851" s="787"/>
      <c r="B851" s="793"/>
      <c r="C851" s="793"/>
      <c r="D851" s="801"/>
      <c r="E851" s="806"/>
      <c r="F851" s="740"/>
      <c r="G851" s="754"/>
      <c r="H851" s="759"/>
    </row>
    <row r="852" spans="1:8" s="559" customFormat="1" ht="15" customHeight="1">
      <c r="A852" s="788"/>
      <c r="B852" s="792" t="s">
        <v>931</v>
      </c>
      <c r="C852" s="694"/>
      <c r="D852" s="632">
        <v>1</v>
      </c>
      <c r="E852" s="794" t="s">
        <v>127</v>
      </c>
      <c r="F852" s="739"/>
      <c r="G852" s="632"/>
      <c r="H852" s="758"/>
    </row>
    <row r="853" spans="1:8" s="559" customFormat="1" ht="15" customHeight="1">
      <c r="A853" s="787"/>
      <c r="B853" s="793"/>
      <c r="C853" s="793"/>
      <c r="D853" s="801"/>
      <c r="E853" s="806"/>
      <c r="F853" s="740"/>
      <c r="G853" s="754"/>
      <c r="H853" s="759"/>
    </row>
    <row r="854" spans="1:8" s="559" customFormat="1" ht="15" customHeight="1">
      <c r="A854" s="788"/>
      <c r="B854" s="792" t="s">
        <v>1019</v>
      </c>
      <c r="C854" s="694" t="s">
        <v>243</v>
      </c>
      <c r="D854" s="632">
        <v>8</v>
      </c>
      <c r="E854" s="794" t="s">
        <v>947</v>
      </c>
      <c r="F854" s="739"/>
      <c r="G854" s="632"/>
      <c r="H854" s="758"/>
    </row>
    <row r="855" spans="1:8" s="559" customFormat="1" ht="15" customHeight="1">
      <c r="A855" s="787"/>
      <c r="B855" s="793"/>
      <c r="C855" s="793"/>
      <c r="D855" s="801"/>
      <c r="E855" s="806"/>
      <c r="F855" s="740"/>
      <c r="G855" s="754"/>
      <c r="H855" s="759"/>
    </row>
    <row r="856" spans="1:8" s="559" customFormat="1" ht="15" customHeight="1">
      <c r="A856" s="788"/>
      <c r="B856" s="792" t="s">
        <v>513</v>
      </c>
      <c r="C856" s="694" t="s">
        <v>1062</v>
      </c>
      <c r="D856" s="632">
        <v>8</v>
      </c>
      <c r="E856" s="794" t="s">
        <v>1024</v>
      </c>
      <c r="F856" s="739"/>
      <c r="G856" s="632"/>
      <c r="H856" s="758"/>
    </row>
    <row r="857" spans="1:8" s="559" customFormat="1" ht="15" customHeight="1">
      <c r="A857" s="787"/>
      <c r="B857" s="793"/>
      <c r="C857" s="793"/>
      <c r="D857" s="801"/>
      <c r="E857" s="806"/>
      <c r="F857" s="740"/>
      <c r="G857" s="754"/>
      <c r="H857" s="759"/>
    </row>
    <row r="858" spans="1:8" s="559" customFormat="1" ht="15" customHeight="1">
      <c r="A858" s="788"/>
      <c r="B858" s="792" t="s">
        <v>63</v>
      </c>
      <c r="C858" s="694"/>
      <c r="D858" s="632">
        <v>1</v>
      </c>
      <c r="E858" s="794" t="s">
        <v>127</v>
      </c>
      <c r="F858" s="739"/>
      <c r="G858" s="632"/>
      <c r="H858" s="758"/>
    </row>
    <row r="859" spans="1:8" s="559" customFormat="1" ht="15" customHeight="1">
      <c r="A859" s="787"/>
      <c r="B859" s="793"/>
      <c r="C859" s="793"/>
      <c r="D859" s="801"/>
      <c r="E859" s="806"/>
      <c r="F859" s="740"/>
      <c r="G859" s="754"/>
      <c r="H859" s="759"/>
    </row>
    <row r="860" spans="1:8" s="559" customFormat="1" ht="15" customHeight="1">
      <c r="A860" s="788"/>
      <c r="B860" s="792" t="s">
        <v>616</v>
      </c>
      <c r="C860" s="694"/>
      <c r="D860" s="632">
        <v>1</v>
      </c>
      <c r="E860" s="794" t="s">
        <v>127</v>
      </c>
      <c r="F860" s="739"/>
      <c r="G860" s="632"/>
      <c r="H860" s="758"/>
    </row>
    <row r="861" spans="1:8" s="559" customFormat="1" ht="15" customHeight="1">
      <c r="A861" s="787"/>
      <c r="B861" s="793"/>
      <c r="C861" s="793"/>
      <c r="D861" s="801"/>
      <c r="E861" s="806"/>
      <c r="F861" s="740"/>
      <c r="G861" s="754"/>
      <c r="H861" s="759"/>
    </row>
    <row r="862" spans="1:8" s="559" customFormat="1" ht="15" customHeight="1">
      <c r="A862" s="788"/>
      <c r="B862" s="792" t="s">
        <v>234</v>
      </c>
      <c r="C862" s="694"/>
      <c r="D862" s="632">
        <v>1</v>
      </c>
      <c r="E862" s="794" t="s">
        <v>127</v>
      </c>
      <c r="F862" s="739"/>
      <c r="G862" s="632"/>
      <c r="H862" s="758"/>
    </row>
    <row r="863" spans="1:8" s="559" customFormat="1" ht="15" customHeight="1">
      <c r="A863" s="787"/>
      <c r="B863" s="793"/>
      <c r="C863" s="793"/>
      <c r="D863" s="800"/>
      <c r="E863" s="806"/>
      <c r="F863" s="740"/>
      <c r="G863" s="754"/>
      <c r="H863" s="759"/>
    </row>
    <row r="864" spans="1:8" s="559" customFormat="1" ht="15" customHeight="1">
      <c r="A864" s="788"/>
      <c r="B864" s="794" t="s">
        <v>927</v>
      </c>
      <c r="C864" s="694"/>
      <c r="D864" s="799"/>
      <c r="E864" s="794"/>
      <c r="F864" s="739"/>
      <c r="G864" s="632"/>
      <c r="H864" s="758"/>
    </row>
    <row r="865" spans="1:8" s="559" customFormat="1" ht="15" customHeight="1">
      <c r="A865" s="787"/>
      <c r="B865" s="855"/>
      <c r="C865" s="793"/>
      <c r="D865" s="802"/>
      <c r="E865" s="865"/>
      <c r="F865" s="740"/>
      <c r="G865" s="754"/>
      <c r="H865" s="814"/>
    </row>
    <row r="866" spans="1:8" s="559" customFormat="1" ht="15" customHeight="1">
      <c r="A866" s="789"/>
      <c r="B866" s="858"/>
      <c r="C866" s="796"/>
      <c r="D866" s="803"/>
      <c r="E866" s="795"/>
      <c r="F866" s="867"/>
      <c r="G866" s="811"/>
      <c r="H866" s="818"/>
    </row>
    <row r="867" spans="1:8" s="559" customFormat="1" ht="15" customHeight="1">
      <c r="A867" s="785"/>
      <c r="B867" s="699"/>
      <c r="C867" s="699"/>
      <c r="D867" s="719"/>
      <c r="E867" s="733"/>
      <c r="F867" s="738"/>
      <c r="G867" s="753"/>
      <c r="H867" s="761"/>
    </row>
    <row r="868" spans="1:8" s="559" customFormat="1" ht="15" customHeight="1">
      <c r="A868" s="786">
        <v>5</v>
      </c>
      <c r="B868" s="792" t="s">
        <v>83</v>
      </c>
      <c r="C868" s="694" t="s">
        <v>525</v>
      </c>
      <c r="D868" s="799"/>
      <c r="E868" s="794"/>
      <c r="F868" s="739"/>
      <c r="G868" s="632"/>
      <c r="H868" s="758"/>
    </row>
    <row r="869" spans="1:8" s="559" customFormat="1" ht="15" customHeight="1">
      <c r="A869" s="787"/>
      <c r="B869" s="793"/>
      <c r="C869" s="793"/>
      <c r="D869" s="800"/>
      <c r="E869" s="806"/>
      <c r="F869" s="740"/>
      <c r="G869" s="754"/>
      <c r="H869" s="759"/>
    </row>
    <row r="870" spans="1:8" s="559" customFormat="1" ht="15" customHeight="1">
      <c r="A870" s="788"/>
      <c r="B870" s="792" t="s">
        <v>212</v>
      </c>
      <c r="C870" s="694" t="s">
        <v>111</v>
      </c>
      <c r="D870" s="632">
        <v>2</v>
      </c>
      <c r="E870" s="794" t="s">
        <v>847</v>
      </c>
      <c r="F870" s="739"/>
      <c r="G870" s="632"/>
      <c r="H870" s="758"/>
    </row>
    <row r="871" spans="1:8" s="559" customFormat="1" ht="15" customHeight="1">
      <c r="A871" s="787"/>
      <c r="B871" s="793"/>
      <c r="C871" s="793"/>
      <c r="D871" s="801"/>
      <c r="E871" s="806"/>
      <c r="F871" s="740"/>
      <c r="G871" s="754"/>
      <c r="H871" s="759"/>
    </row>
    <row r="872" spans="1:8" s="559" customFormat="1" ht="15" customHeight="1">
      <c r="A872" s="788"/>
      <c r="B872" s="792" t="s">
        <v>673</v>
      </c>
      <c r="C872" s="694" t="s">
        <v>595</v>
      </c>
      <c r="D872" s="632">
        <v>2</v>
      </c>
      <c r="E872" s="794" t="s">
        <v>604</v>
      </c>
      <c r="F872" s="739"/>
      <c r="G872" s="632"/>
      <c r="H872" s="758"/>
    </row>
    <row r="873" spans="1:8" s="559" customFormat="1" ht="15" customHeight="1">
      <c r="A873" s="787"/>
      <c r="B873" s="793"/>
      <c r="C873" s="793"/>
      <c r="D873" s="801"/>
      <c r="E873" s="806"/>
      <c r="F873" s="740"/>
      <c r="G873" s="754"/>
      <c r="H873" s="759"/>
    </row>
    <row r="874" spans="1:8" s="559" customFormat="1" ht="15" customHeight="1">
      <c r="A874" s="788"/>
      <c r="B874" s="792" t="s">
        <v>819</v>
      </c>
      <c r="C874" s="694" t="s">
        <v>1063</v>
      </c>
      <c r="D874" s="632">
        <v>2</v>
      </c>
      <c r="E874" s="794" t="s">
        <v>604</v>
      </c>
      <c r="F874" s="739"/>
      <c r="G874" s="632"/>
      <c r="H874" s="758"/>
    </row>
    <row r="875" spans="1:8" s="559" customFormat="1" ht="15" customHeight="1">
      <c r="A875" s="787"/>
      <c r="B875" s="793"/>
      <c r="C875" s="793"/>
      <c r="D875" s="801"/>
      <c r="E875" s="806"/>
      <c r="F875" s="740"/>
      <c r="G875" s="754"/>
      <c r="H875" s="759"/>
    </row>
    <row r="876" spans="1:8" s="559" customFormat="1" ht="15" customHeight="1">
      <c r="A876" s="788"/>
      <c r="B876" s="792" t="s">
        <v>1045</v>
      </c>
      <c r="C876" s="694" t="s">
        <v>1064</v>
      </c>
      <c r="D876" s="632">
        <v>2</v>
      </c>
      <c r="E876" s="794" t="s">
        <v>604</v>
      </c>
      <c r="F876" s="739"/>
      <c r="G876" s="632"/>
      <c r="H876" s="758"/>
    </row>
    <row r="877" spans="1:8" s="559" customFormat="1" ht="15" customHeight="1">
      <c r="A877" s="787"/>
      <c r="B877" s="793"/>
      <c r="C877" s="793"/>
      <c r="D877" s="801"/>
      <c r="E877" s="806"/>
      <c r="F877" s="740"/>
      <c r="G877" s="754"/>
      <c r="H877" s="759"/>
    </row>
    <row r="878" spans="1:8" s="559" customFormat="1" ht="15" customHeight="1">
      <c r="A878" s="788"/>
      <c r="B878" s="792" t="s">
        <v>213</v>
      </c>
      <c r="C878" s="694"/>
      <c r="D878" s="632">
        <v>1</v>
      </c>
      <c r="E878" s="794" t="s">
        <v>132</v>
      </c>
      <c r="F878" s="739"/>
      <c r="G878" s="632"/>
      <c r="H878" s="758"/>
    </row>
    <row r="879" spans="1:8" s="559" customFormat="1" ht="15" customHeight="1">
      <c r="A879" s="787"/>
      <c r="B879" s="793"/>
      <c r="C879" s="793"/>
      <c r="D879" s="801"/>
      <c r="E879" s="806"/>
      <c r="F879" s="740"/>
      <c r="G879" s="754"/>
      <c r="H879" s="759"/>
    </row>
    <row r="880" spans="1:8" s="559" customFormat="1" ht="15" customHeight="1">
      <c r="A880" s="788"/>
      <c r="B880" s="792" t="s">
        <v>846</v>
      </c>
      <c r="C880" s="694" t="s">
        <v>997</v>
      </c>
      <c r="D880" s="632">
        <v>6</v>
      </c>
      <c r="E880" s="794" t="s">
        <v>20</v>
      </c>
      <c r="F880" s="739"/>
      <c r="G880" s="632"/>
      <c r="H880" s="758"/>
    </row>
    <row r="881" spans="1:8" s="559" customFormat="1" ht="15" customHeight="1">
      <c r="A881" s="787"/>
      <c r="B881" s="793"/>
      <c r="C881" s="793"/>
      <c r="D881" s="801"/>
      <c r="E881" s="806"/>
      <c r="F881" s="740"/>
      <c r="G881" s="754"/>
      <c r="H881" s="759"/>
    </row>
    <row r="882" spans="1:8" s="559" customFormat="1" ht="15" customHeight="1">
      <c r="A882" s="788"/>
      <c r="B882" s="792" t="s">
        <v>1046</v>
      </c>
      <c r="C882" s="694"/>
      <c r="D882" s="632">
        <v>1</v>
      </c>
      <c r="E882" s="794" t="s">
        <v>132</v>
      </c>
      <c r="F882" s="739"/>
      <c r="G882" s="632"/>
      <c r="H882" s="758"/>
    </row>
    <row r="883" spans="1:8" s="559" customFormat="1" ht="15" customHeight="1">
      <c r="A883" s="787"/>
      <c r="B883" s="793"/>
      <c r="C883" s="793"/>
      <c r="D883" s="801"/>
      <c r="E883" s="806"/>
      <c r="F883" s="740"/>
      <c r="G883" s="754"/>
      <c r="H883" s="759"/>
    </row>
    <row r="884" spans="1:8" s="559" customFormat="1" ht="15" customHeight="1">
      <c r="A884" s="788"/>
      <c r="B884" s="792" t="s">
        <v>167</v>
      </c>
      <c r="C884" s="694"/>
      <c r="D884" s="632">
        <v>1</v>
      </c>
      <c r="E884" s="794" t="s">
        <v>623</v>
      </c>
      <c r="F884" s="739"/>
      <c r="G884" s="632"/>
      <c r="H884" s="758"/>
    </row>
    <row r="885" spans="1:8" s="559" customFormat="1" ht="15" customHeight="1">
      <c r="A885" s="787"/>
      <c r="B885" s="793"/>
      <c r="C885" s="793"/>
      <c r="D885" s="800"/>
      <c r="E885" s="806"/>
      <c r="F885" s="740"/>
      <c r="G885" s="754"/>
      <c r="H885" s="759"/>
    </row>
    <row r="886" spans="1:8" s="559" customFormat="1" ht="15" customHeight="1">
      <c r="A886" s="788"/>
      <c r="B886" s="792"/>
      <c r="C886" s="694"/>
      <c r="D886" s="799"/>
      <c r="E886" s="794"/>
      <c r="F886" s="739"/>
      <c r="G886" s="632"/>
      <c r="H886" s="758"/>
    </row>
    <row r="887" spans="1:8" s="559" customFormat="1" ht="15" customHeight="1">
      <c r="A887" s="787"/>
      <c r="B887" s="793"/>
      <c r="C887" s="793"/>
      <c r="D887" s="800"/>
      <c r="E887" s="806"/>
      <c r="F887" s="740"/>
      <c r="G887" s="754"/>
      <c r="H887" s="759"/>
    </row>
    <row r="888" spans="1:8" s="559" customFormat="1" ht="15" customHeight="1">
      <c r="A888" s="788"/>
      <c r="B888" s="792"/>
      <c r="C888" s="694"/>
      <c r="D888" s="799"/>
      <c r="E888" s="794"/>
      <c r="F888" s="739"/>
      <c r="G888" s="632"/>
      <c r="H888" s="758"/>
    </row>
    <row r="889" spans="1:8" s="559" customFormat="1" ht="15" customHeight="1">
      <c r="A889" s="787"/>
      <c r="B889" s="793"/>
      <c r="C889" s="793"/>
      <c r="D889" s="800"/>
      <c r="E889" s="806"/>
      <c r="F889" s="740"/>
      <c r="G889" s="754"/>
      <c r="H889" s="759"/>
    </row>
    <row r="890" spans="1:8" s="559" customFormat="1" ht="15" customHeight="1">
      <c r="A890" s="788"/>
      <c r="B890" s="792"/>
      <c r="C890" s="694"/>
      <c r="D890" s="799"/>
      <c r="E890" s="794"/>
      <c r="F890" s="739"/>
      <c r="G890" s="632"/>
      <c r="H890" s="758"/>
    </row>
    <row r="891" spans="1:8" s="559" customFormat="1" ht="15" customHeight="1">
      <c r="A891" s="787"/>
      <c r="B891" s="793"/>
      <c r="C891" s="793"/>
      <c r="D891" s="800"/>
      <c r="E891" s="806"/>
      <c r="F891" s="740"/>
      <c r="G891" s="754"/>
      <c r="H891" s="759"/>
    </row>
    <row r="892" spans="1:8" s="559" customFormat="1" ht="15" customHeight="1">
      <c r="A892" s="788"/>
      <c r="B892" s="792"/>
      <c r="C892" s="694"/>
      <c r="D892" s="799"/>
      <c r="E892" s="794"/>
      <c r="F892" s="739"/>
      <c r="G892" s="632"/>
      <c r="H892" s="758"/>
    </row>
    <row r="893" spans="1:8" s="559" customFormat="1" ht="15" customHeight="1">
      <c r="A893" s="787"/>
      <c r="B893" s="793"/>
      <c r="C893" s="793"/>
      <c r="D893" s="800"/>
      <c r="E893" s="806"/>
      <c r="F893" s="740"/>
      <c r="G893" s="754"/>
      <c r="H893" s="759"/>
    </row>
    <row r="894" spans="1:8" s="559" customFormat="1" ht="15" customHeight="1">
      <c r="A894" s="788"/>
      <c r="B894" s="792"/>
      <c r="C894" s="694"/>
      <c r="D894" s="799"/>
      <c r="E894" s="794"/>
      <c r="F894" s="739"/>
      <c r="G894" s="632"/>
      <c r="H894" s="758"/>
    </row>
    <row r="895" spans="1:8" s="559" customFormat="1" ht="15" customHeight="1">
      <c r="A895" s="787"/>
      <c r="B895" s="793"/>
      <c r="C895" s="793"/>
      <c r="D895" s="800"/>
      <c r="E895" s="806"/>
      <c r="F895" s="740"/>
      <c r="G895" s="754"/>
      <c r="H895" s="759"/>
    </row>
    <row r="896" spans="1:8" s="559" customFormat="1" ht="15" customHeight="1">
      <c r="A896" s="788"/>
      <c r="B896" s="792"/>
      <c r="C896" s="694"/>
      <c r="D896" s="799"/>
      <c r="E896" s="794"/>
      <c r="F896" s="739"/>
      <c r="G896" s="632"/>
      <c r="H896" s="758"/>
    </row>
    <row r="897" spans="1:8" s="559" customFormat="1" ht="15" customHeight="1">
      <c r="A897" s="787"/>
      <c r="B897" s="793"/>
      <c r="C897" s="793"/>
      <c r="D897" s="800"/>
      <c r="E897" s="806"/>
      <c r="F897" s="740"/>
      <c r="G897" s="754"/>
      <c r="H897" s="759"/>
    </row>
    <row r="898" spans="1:8" s="559" customFormat="1" ht="15" customHeight="1">
      <c r="A898" s="788"/>
      <c r="B898" s="792"/>
      <c r="C898" s="694"/>
      <c r="D898" s="799"/>
      <c r="E898" s="794"/>
      <c r="F898" s="739"/>
      <c r="G898" s="632"/>
      <c r="H898" s="758"/>
    </row>
    <row r="899" spans="1:8" s="559" customFormat="1" ht="15" customHeight="1">
      <c r="A899" s="787"/>
      <c r="B899" s="793"/>
      <c r="C899" s="793"/>
      <c r="D899" s="800"/>
      <c r="E899" s="806"/>
      <c r="F899" s="740"/>
      <c r="G899" s="754"/>
      <c r="H899" s="759"/>
    </row>
    <row r="900" spans="1:8" s="559" customFormat="1" ht="15" customHeight="1">
      <c r="A900" s="788"/>
      <c r="B900" s="794" t="s">
        <v>790</v>
      </c>
      <c r="C900" s="694"/>
      <c r="D900" s="799"/>
      <c r="E900" s="794"/>
      <c r="F900" s="739"/>
      <c r="G900" s="632"/>
      <c r="H900" s="758"/>
    </row>
    <row r="901" spans="1:8" s="559" customFormat="1" ht="15" customHeight="1">
      <c r="A901" s="787"/>
      <c r="B901" s="855"/>
      <c r="C901" s="793"/>
      <c r="D901" s="802"/>
      <c r="E901" s="865"/>
      <c r="F901" s="740"/>
      <c r="G901" s="754"/>
      <c r="H901" s="814"/>
    </row>
    <row r="902" spans="1:8" s="559" customFormat="1" ht="15" customHeight="1">
      <c r="A902" s="789"/>
      <c r="B902" s="795"/>
      <c r="C902" s="796"/>
      <c r="D902" s="803"/>
      <c r="E902" s="795"/>
      <c r="F902" s="867"/>
      <c r="G902" s="811"/>
      <c r="H902" s="818"/>
    </row>
    <row r="903" spans="1:8" s="559" customFormat="1" ht="15" customHeight="1">
      <c r="A903" s="785"/>
      <c r="B903" s="699"/>
      <c r="C903" s="699"/>
      <c r="D903" s="719"/>
      <c r="E903" s="733"/>
      <c r="F903" s="738"/>
      <c r="G903" s="753"/>
      <c r="H903" s="761"/>
    </row>
    <row r="904" spans="1:8" s="559" customFormat="1" ht="15" customHeight="1">
      <c r="A904" s="786">
        <v>6</v>
      </c>
      <c r="B904" s="792" t="s">
        <v>564</v>
      </c>
      <c r="C904" s="694"/>
      <c r="D904" s="799"/>
      <c r="E904" s="794"/>
      <c r="F904" s="739"/>
      <c r="G904" s="632"/>
      <c r="H904" s="758"/>
    </row>
    <row r="905" spans="1:8" s="559" customFormat="1" ht="15" customHeight="1">
      <c r="A905" s="787"/>
      <c r="B905" s="793"/>
      <c r="C905" s="793"/>
      <c r="D905" s="800"/>
      <c r="E905" s="806"/>
      <c r="F905" s="740"/>
      <c r="G905" s="754"/>
      <c r="H905" s="759"/>
    </row>
    <row r="906" spans="1:8" s="559" customFormat="1" ht="15" customHeight="1">
      <c r="A906" s="788"/>
      <c r="B906" s="792" t="s">
        <v>249</v>
      </c>
      <c r="C906" s="694"/>
      <c r="D906" s="632">
        <v>4</v>
      </c>
      <c r="E906" s="794" t="s">
        <v>157</v>
      </c>
      <c r="F906" s="739"/>
      <c r="G906" s="632"/>
      <c r="H906" s="758"/>
    </row>
    <row r="907" spans="1:8" s="559" customFormat="1" ht="15" customHeight="1">
      <c r="A907" s="787"/>
      <c r="B907" s="793"/>
      <c r="C907" s="793"/>
      <c r="D907" s="801"/>
      <c r="E907" s="806"/>
      <c r="F907" s="740"/>
      <c r="G907" s="754"/>
      <c r="H907" s="759"/>
    </row>
    <row r="908" spans="1:8" s="559" customFormat="1" ht="15" customHeight="1">
      <c r="A908" s="788"/>
      <c r="B908" s="792" t="s">
        <v>442</v>
      </c>
      <c r="C908" s="694" t="s">
        <v>1065</v>
      </c>
      <c r="D908" s="632">
        <v>16</v>
      </c>
      <c r="E908" s="794" t="s">
        <v>1025</v>
      </c>
      <c r="F908" s="739"/>
      <c r="G908" s="632"/>
      <c r="H908" s="758"/>
    </row>
    <row r="909" spans="1:8" s="559" customFormat="1" ht="15" customHeight="1">
      <c r="A909" s="787"/>
      <c r="B909" s="793"/>
      <c r="C909" s="793"/>
      <c r="D909" s="801"/>
      <c r="E909" s="806"/>
      <c r="F909" s="740"/>
      <c r="G909" s="754"/>
      <c r="H909" s="759"/>
    </row>
    <row r="910" spans="1:8" s="559" customFormat="1" ht="15" customHeight="1">
      <c r="A910" s="788"/>
      <c r="B910" s="792" t="s">
        <v>729</v>
      </c>
      <c r="C910" s="694"/>
      <c r="D910" s="632">
        <v>1</v>
      </c>
      <c r="E910" s="794" t="s">
        <v>132</v>
      </c>
      <c r="F910" s="739"/>
      <c r="G910" s="632"/>
      <c r="H910" s="758"/>
    </row>
    <row r="911" spans="1:8" s="559" customFormat="1" ht="15" customHeight="1">
      <c r="A911" s="787"/>
      <c r="B911" s="793"/>
      <c r="C911" s="793"/>
      <c r="D911" s="801"/>
      <c r="E911" s="806"/>
      <c r="F911" s="740"/>
      <c r="G911" s="754"/>
      <c r="H911" s="759"/>
    </row>
    <row r="912" spans="1:8" s="559" customFormat="1" ht="15" customHeight="1">
      <c r="A912" s="788"/>
      <c r="B912" s="792" t="s">
        <v>1047</v>
      </c>
      <c r="C912" s="694"/>
      <c r="D912" s="632">
        <v>1</v>
      </c>
      <c r="E912" s="794" t="s">
        <v>132</v>
      </c>
      <c r="F912" s="739"/>
      <c r="G912" s="632"/>
      <c r="H912" s="758"/>
    </row>
    <row r="913" spans="1:8" s="559" customFormat="1" ht="15" customHeight="1">
      <c r="A913" s="787"/>
      <c r="B913" s="793"/>
      <c r="C913" s="793"/>
      <c r="D913" s="801"/>
      <c r="E913" s="806"/>
      <c r="F913" s="740"/>
      <c r="G913" s="754"/>
      <c r="H913" s="759"/>
    </row>
    <row r="914" spans="1:8" s="559" customFormat="1" ht="15" customHeight="1">
      <c r="A914" s="788"/>
      <c r="B914" s="792" t="s">
        <v>131</v>
      </c>
      <c r="C914" s="694"/>
      <c r="D914" s="632">
        <v>1</v>
      </c>
      <c r="E914" s="794" t="s">
        <v>132</v>
      </c>
      <c r="F914" s="739"/>
      <c r="G914" s="632"/>
      <c r="H914" s="758"/>
    </row>
    <row r="915" spans="1:8" s="559" customFormat="1" ht="15" customHeight="1">
      <c r="A915" s="787"/>
      <c r="B915" s="793"/>
      <c r="C915" s="793"/>
      <c r="D915" s="801"/>
      <c r="E915" s="806"/>
      <c r="F915" s="740"/>
      <c r="G915" s="754"/>
      <c r="H915" s="759"/>
    </row>
    <row r="916" spans="1:8" s="559" customFormat="1" ht="15" customHeight="1">
      <c r="A916" s="788"/>
      <c r="B916" s="792" t="s">
        <v>813</v>
      </c>
      <c r="C916" s="694"/>
      <c r="D916" s="632">
        <v>1</v>
      </c>
      <c r="E916" s="794" t="s">
        <v>132</v>
      </c>
      <c r="F916" s="739"/>
      <c r="G916" s="632"/>
      <c r="H916" s="758"/>
    </row>
    <row r="917" spans="1:8" s="559" customFormat="1" ht="15" customHeight="1">
      <c r="A917" s="787"/>
      <c r="B917" s="793"/>
      <c r="C917" s="793"/>
      <c r="D917" s="800"/>
      <c r="E917" s="806"/>
      <c r="F917" s="740"/>
      <c r="G917" s="754"/>
      <c r="H917" s="759"/>
    </row>
    <row r="918" spans="1:8" s="559" customFormat="1" ht="15" customHeight="1">
      <c r="A918" s="788"/>
      <c r="B918" s="792"/>
      <c r="C918" s="694"/>
      <c r="D918" s="799"/>
      <c r="E918" s="794"/>
      <c r="F918" s="739"/>
      <c r="G918" s="632"/>
      <c r="H918" s="758"/>
    </row>
    <row r="919" spans="1:8" s="559" customFormat="1" ht="15" customHeight="1">
      <c r="A919" s="787"/>
      <c r="B919" s="793"/>
      <c r="C919" s="793"/>
      <c r="D919" s="800"/>
      <c r="E919" s="806"/>
      <c r="F919" s="740"/>
      <c r="G919" s="754"/>
      <c r="H919" s="759"/>
    </row>
    <row r="920" spans="1:8" s="559" customFormat="1" ht="15" customHeight="1">
      <c r="A920" s="788"/>
      <c r="B920" s="792"/>
      <c r="C920" s="694"/>
      <c r="D920" s="799"/>
      <c r="E920" s="794"/>
      <c r="F920" s="739"/>
      <c r="G920" s="632"/>
      <c r="H920" s="758"/>
    </row>
    <row r="921" spans="1:8" s="559" customFormat="1" ht="15" customHeight="1">
      <c r="A921" s="787"/>
      <c r="B921" s="793"/>
      <c r="C921" s="793"/>
      <c r="D921" s="800"/>
      <c r="E921" s="806"/>
      <c r="F921" s="740"/>
      <c r="G921" s="754"/>
      <c r="H921" s="759"/>
    </row>
    <row r="922" spans="1:8" s="559" customFormat="1" ht="15" customHeight="1">
      <c r="A922" s="788"/>
      <c r="B922" s="792"/>
      <c r="C922" s="694"/>
      <c r="D922" s="799"/>
      <c r="E922" s="794"/>
      <c r="F922" s="739"/>
      <c r="G922" s="632"/>
      <c r="H922" s="758"/>
    </row>
    <row r="923" spans="1:8" s="559" customFormat="1" ht="15" customHeight="1">
      <c r="A923" s="787"/>
      <c r="B923" s="793"/>
      <c r="C923" s="793"/>
      <c r="D923" s="800"/>
      <c r="E923" s="806"/>
      <c r="F923" s="740"/>
      <c r="G923" s="754"/>
      <c r="H923" s="759"/>
    </row>
    <row r="924" spans="1:8" s="559" customFormat="1" ht="15" customHeight="1">
      <c r="A924" s="788"/>
      <c r="B924" s="792"/>
      <c r="C924" s="694"/>
      <c r="D924" s="799"/>
      <c r="E924" s="794"/>
      <c r="F924" s="739"/>
      <c r="G924" s="632"/>
      <c r="H924" s="758"/>
    </row>
    <row r="925" spans="1:8" s="559" customFormat="1" ht="15" customHeight="1">
      <c r="A925" s="787"/>
      <c r="B925" s="793"/>
      <c r="C925" s="793"/>
      <c r="D925" s="800"/>
      <c r="E925" s="806"/>
      <c r="F925" s="740"/>
      <c r="G925" s="754"/>
      <c r="H925" s="759"/>
    </row>
    <row r="926" spans="1:8" s="559" customFormat="1" ht="15" customHeight="1">
      <c r="A926" s="788"/>
      <c r="B926" s="792"/>
      <c r="C926" s="694"/>
      <c r="D926" s="799"/>
      <c r="E926" s="794"/>
      <c r="F926" s="739"/>
      <c r="G926" s="632"/>
      <c r="H926" s="758"/>
    </row>
    <row r="927" spans="1:8" s="559" customFormat="1" ht="15" customHeight="1">
      <c r="A927" s="787"/>
      <c r="B927" s="793"/>
      <c r="C927" s="793"/>
      <c r="D927" s="800"/>
      <c r="E927" s="806"/>
      <c r="F927" s="740"/>
      <c r="G927" s="754"/>
      <c r="H927" s="759"/>
    </row>
    <row r="928" spans="1:8" s="559" customFormat="1" ht="15" customHeight="1">
      <c r="A928" s="788"/>
      <c r="B928" s="792"/>
      <c r="C928" s="694"/>
      <c r="D928" s="799"/>
      <c r="E928" s="794"/>
      <c r="F928" s="739"/>
      <c r="G928" s="632"/>
      <c r="H928" s="758"/>
    </row>
    <row r="929" spans="1:8" s="559" customFormat="1" ht="15" customHeight="1">
      <c r="A929" s="787"/>
      <c r="B929" s="793"/>
      <c r="C929" s="793"/>
      <c r="D929" s="800"/>
      <c r="E929" s="806"/>
      <c r="F929" s="740"/>
      <c r="G929" s="754"/>
      <c r="H929" s="759"/>
    </row>
    <row r="930" spans="1:8" s="559" customFormat="1" ht="15" customHeight="1">
      <c r="A930" s="788"/>
      <c r="B930" s="792"/>
      <c r="C930" s="694"/>
      <c r="D930" s="799"/>
      <c r="E930" s="794"/>
      <c r="F930" s="739"/>
      <c r="G930" s="632"/>
      <c r="H930" s="758"/>
    </row>
    <row r="931" spans="1:8" s="559" customFormat="1" ht="15" customHeight="1">
      <c r="A931" s="787"/>
      <c r="B931" s="793"/>
      <c r="C931" s="793"/>
      <c r="D931" s="800"/>
      <c r="E931" s="806"/>
      <c r="F931" s="740"/>
      <c r="G931" s="754"/>
      <c r="H931" s="759"/>
    </row>
    <row r="932" spans="1:8" s="559" customFormat="1" ht="15" customHeight="1">
      <c r="A932" s="788"/>
      <c r="B932" s="792"/>
      <c r="C932" s="694"/>
      <c r="D932" s="799"/>
      <c r="E932" s="794"/>
      <c r="F932" s="739"/>
      <c r="G932" s="632"/>
      <c r="H932" s="758"/>
    </row>
    <row r="933" spans="1:8" s="559" customFormat="1" ht="15" customHeight="1">
      <c r="A933" s="787"/>
      <c r="B933" s="793"/>
      <c r="C933" s="793"/>
      <c r="D933" s="800"/>
      <c r="E933" s="806"/>
      <c r="F933" s="740"/>
      <c r="G933" s="754"/>
      <c r="H933" s="759"/>
    </row>
    <row r="934" spans="1:8" s="559" customFormat="1" ht="15" customHeight="1">
      <c r="A934" s="788"/>
      <c r="B934" s="792"/>
      <c r="C934" s="694"/>
      <c r="D934" s="799"/>
      <c r="E934" s="794"/>
      <c r="F934" s="739"/>
      <c r="G934" s="632"/>
      <c r="H934" s="758"/>
    </row>
    <row r="935" spans="1:8" s="559" customFormat="1" ht="15" customHeight="1">
      <c r="A935" s="787"/>
      <c r="B935" s="793"/>
      <c r="C935" s="793"/>
      <c r="D935" s="800"/>
      <c r="E935" s="806"/>
      <c r="F935" s="740"/>
      <c r="G935" s="754"/>
      <c r="H935" s="759"/>
    </row>
    <row r="936" spans="1:8" s="559" customFormat="1" ht="15" customHeight="1">
      <c r="A936" s="788"/>
      <c r="B936" s="794" t="s">
        <v>1048</v>
      </c>
      <c r="C936" s="694"/>
      <c r="D936" s="799"/>
      <c r="E936" s="794"/>
      <c r="F936" s="739"/>
      <c r="G936" s="632"/>
      <c r="H936" s="758"/>
    </row>
    <row r="937" spans="1:8" s="559" customFormat="1" ht="15" customHeight="1">
      <c r="A937" s="787"/>
      <c r="B937" s="855"/>
      <c r="C937" s="793"/>
      <c r="D937" s="802"/>
      <c r="E937" s="865"/>
      <c r="F937" s="740"/>
      <c r="G937" s="810"/>
      <c r="H937" s="814"/>
    </row>
    <row r="938" spans="1:8" s="559" customFormat="1" ht="15" customHeight="1">
      <c r="A938" s="789"/>
      <c r="B938" s="795"/>
      <c r="C938" s="796"/>
      <c r="D938" s="803"/>
      <c r="E938" s="795"/>
      <c r="F938" s="867"/>
      <c r="G938" s="811"/>
      <c r="H938" s="818"/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honeticPr fontId="59"/>
  <printOptions horizontalCentered="1" verticalCentered="1"/>
  <pageMargins left="0.39370078740157483" right="0.39370078740157483" top="0.78740157480314965" bottom="0.39370078740157483" header="0.51181102362204722" footer="0.23622047244094491"/>
  <pageSetup paperSize="9" scale="95" fitToWidth="0" fitToHeight="0" orientation="landscape" usePrinterDefaults="1" copies="2" r:id="rId1"/>
  <headerFooter scaleWithDoc="0" alignWithMargins="0">
    <oddFooter>&amp;R&amp;"ＭＳ Ｐ明朝,標準"Ｐ－&amp;P</oddFooter>
  </headerFooter>
  <rowBreaks count="25" manualBreakCount="25">
    <brk id="38" max="7" man="1"/>
    <brk id="74" max="7" man="1"/>
    <brk id="110" max="7" man="1"/>
    <brk id="146" max="7" man="1"/>
    <brk id="182" max="7" man="1"/>
    <brk id="218" max="7" man="1"/>
    <brk id="254" max="7" man="1"/>
    <brk id="290" max="7" man="1"/>
    <brk id="326" max="7" man="1"/>
    <brk id="362" max="7" man="1"/>
    <brk id="398" max="7" man="1"/>
    <brk id="434" max="7" man="1"/>
    <brk id="470" max="7" man="1"/>
    <brk id="506" max="7" man="1"/>
    <brk id="542" max="7" man="1"/>
    <brk id="578" max="7" man="1"/>
    <brk id="614" max="7" man="1"/>
    <brk id="650" max="7" man="1"/>
    <brk id="686" max="7" man="1"/>
    <brk id="722" max="7" man="1"/>
    <brk id="758" max="7" man="1"/>
    <brk id="794" max="7" man="1"/>
    <brk id="830" max="7" man="1"/>
    <brk id="866" max="7" man="1"/>
    <brk id="902" max="7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総括表</vt:lpstr>
      <vt:lpstr>建築総括</vt:lpstr>
      <vt:lpstr>建築工事</vt:lpstr>
      <vt:lpstr>電気総括</vt:lpstr>
      <vt:lpstr>電気設備工事</vt:lpstr>
      <vt:lpstr>機械総括</vt:lpstr>
      <vt:lpstr>機械設備工事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伊藤 智久</cp:lastModifiedBy>
  <cp:lastPrinted>2026-04-14T05:16:26Z</cp:lastPrinted>
  <dcterms:created xsi:type="dcterms:W3CDTF">1997-02-19T01:24:55Z</dcterms:created>
  <dcterms:modified xsi:type="dcterms:W3CDTF">2026-04-27T09:08:08Z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5.0.6.0</vt:lpwstr>
      <vt:lpwstr>6.0.1.0</vt:lpwstr>
      <vt:lpwstr>6.0.2.0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2026-04-27T09:08:08Z</vt:filetime>
  </property>
</Properties>
</file>